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6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5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ustreasury-my.sharepoint.com/personal/brendan_o'connell_treasury_gov_au/Documents/Pictures/Web upload/"/>
    </mc:Choice>
  </mc:AlternateContent>
  <xr:revisionPtr revIDLastSave="67" documentId="8_{87C7771D-749C-4514-8437-E83529DA579F}" xr6:coauthVersionLast="47" xr6:coauthVersionMax="47" xr10:uidLastSave="{D1D45E1F-9F35-4E79-A6B4-084D9D199030}"/>
  <bookViews>
    <workbookView xWindow="28680" yWindow="-120" windowWidth="29040" windowHeight="15720" xr2:uid="{52F45686-A05A-478C-B531-B3475B6F4C84}"/>
  </bookViews>
  <sheets>
    <sheet name="3.01" sheetId="32" r:id="rId1"/>
    <sheet name="3.02" sheetId="31" r:id="rId2"/>
    <sheet name="3.03" sheetId="30" r:id="rId3"/>
    <sheet name="3.04" sheetId="29" r:id="rId4"/>
    <sheet name="3.05" sheetId="28" r:id="rId5"/>
    <sheet name="3.06" sheetId="27" r:id="rId6"/>
    <sheet name="3.07" sheetId="26" r:id="rId7"/>
    <sheet name="3.08" sheetId="25" r:id="rId8"/>
    <sheet name="3.09" sheetId="24" r:id="rId9"/>
    <sheet name="3.10" sheetId="23" r:id="rId10"/>
    <sheet name="3.11" sheetId="22" r:id="rId11"/>
    <sheet name="3.12" sheetId="21" r:id="rId12"/>
    <sheet name="3.13" sheetId="20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Datarange" localSheetId="2">#REF!</definedName>
    <definedName name="Datarange" localSheetId="3">#REF!</definedName>
    <definedName name="Datarange" localSheetId="5">#REF!</definedName>
    <definedName name="Datarange" localSheetId="8">#REF!</definedName>
    <definedName name="Datarange">#REF!</definedName>
    <definedName name="DataStatistics" localSheetId="2">INDIRECT("Data!$K$1:$EM$"&amp;'3.03'!Datarange)</definedName>
    <definedName name="DataStatistics" localSheetId="3">INDIRECT("Data!$K$1:$EM$"&amp;'3.04'!Datarange)</definedName>
    <definedName name="DataStatistics" localSheetId="5">INDIRECT("Data!$K$1:$EM$"&amp;'3.06'!Datarange)</definedName>
    <definedName name="DataStatistics" localSheetId="8">INDIRECT("Data!$K$1:$EM$"&amp;'3.09'!Datarange)</definedName>
    <definedName name="DataStatistics">INDIRECT("Data!$K$1:$EM$"&amp;Datarange)</definedName>
    <definedName name="DataYearRange" localSheetId="5">#REF!</definedName>
    <definedName name="DataYearRange">OFFSET([4]Data!$J$1,0,0,,COUNTA([4]Data!$1:$1)-10)</definedName>
    <definedName name="Lineitem" localSheetId="5">INDIRECT("Data!$I$1:$I$"&amp;'3.06'!Datarange)</definedName>
    <definedName name="Lineitem">[4]Data!$H:$H</definedName>
    <definedName name="Measure" localSheetId="5">INDIRECT("Data!$J$1:$J$"&amp;'3.06'!Datarange)</definedName>
    <definedName name="Measure">[4]Data!$I:$I</definedName>
    <definedName name="roundidentifier" localSheetId="5">INDIRECT("Data!$F$1:$F$"&amp;'3.06'!Datarange)</definedName>
    <definedName name="roundidentifier">[4]Data!$E:$E</definedName>
    <definedName name="Sector_Dropdown">[1]Summary!$C$7</definedName>
    <definedName name="Sector_Named_Range">[1]Summary!$B$3</definedName>
    <definedName name="Series_Dropdown">[1]Summary!$D$7</definedName>
    <definedName name="TRNR_a41e81dd17714ff9ab98aa4685fab16c_9_1" hidden="1">#REF!</definedName>
    <definedName name="TRNR_e051c95e3fcb4537995da51ad0ce4aad_17_3" hidden="1">#REF!</definedName>
    <definedName name="Type_Dropdown">[1]Summary!$B$7</definedName>
    <definedName name="VintageList">[2]!vintage_list[Vintage]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31" l="1"/>
  <c r="B8" i="31"/>
  <c r="B7" i="31"/>
  <c r="B6" i="31"/>
  <c r="B5" i="31"/>
  <c r="B4" i="31"/>
  <c r="B3" i="31"/>
</calcChain>
</file>

<file path=xl/sharedStrings.xml><?xml version="1.0" encoding="utf-8"?>
<sst xmlns="http://schemas.openxmlformats.org/spreadsheetml/2006/main" count="288" uniqueCount="107">
  <si>
    <t>Website Chart Data</t>
  </si>
  <si>
    <t>Australia</t>
  </si>
  <si>
    <t>United States</t>
  </si>
  <si>
    <t>Canada</t>
  </si>
  <si>
    <t>United Kingdom</t>
  </si>
  <si>
    <t>Euro Area</t>
  </si>
  <si>
    <t>Date</t>
  </si>
  <si>
    <t>2011-12</t>
  </si>
  <si>
    <t>2012-13</t>
  </si>
  <si>
    <t>2013-14</t>
  </si>
  <si>
    <t>2014-15</t>
  </si>
  <si>
    <t>2015-16</t>
  </si>
  <si>
    <t>2016-17</t>
  </si>
  <si>
    <t>2017-18</t>
  </si>
  <si>
    <t>2018-19</t>
  </si>
  <si>
    <t>2019-20</t>
  </si>
  <si>
    <t>2020-21</t>
  </si>
  <si>
    <t>2021-22</t>
  </si>
  <si>
    <t>2022-23</t>
  </si>
  <si>
    <t>2023-24</t>
  </si>
  <si>
    <t>2024-25</t>
  </si>
  <si>
    <t>2025-26</t>
  </si>
  <si>
    <t>2026-27</t>
  </si>
  <si>
    <t>2010-11</t>
  </si>
  <si>
    <t>2035-36</t>
  </si>
  <si>
    <t>2034-35</t>
  </si>
  <si>
    <t>2033-34</t>
  </si>
  <si>
    <t>2032-33</t>
  </si>
  <si>
    <t>2031-32</t>
  </si>
  <si>
    <t>2030-31</t>
  </si>
  <si>
    <t>2029-30</t>
  </si>
  <si>
    <t>2028-29</t>
  </si>
  <si>
    <t>2027-28</t>
  </si>
  <si>
    <t>Year</t>
  </si>
  <si>
    <t>Underlying cash balance</t>
  </si>
  <si>
    <t>Structural budget balance</t>
  </si>
  <si>
    <t>Cyclical factors</t>
  </si>
  <si>
    <t>Temporary fiscal measures</t>
  </si>
  <si>
    <t>Green bond categories</t>
  </si>
  <si>
    <t>Allocation of green bond proceeds</t>
  </si>
  <si>
    <t xml:space="preserve">Climate change adaptation </t>
  </si>
  <si>
    <t>Improved environmental outcomes</t>
  </si>
  <si>
    <t>Climate change mitigation</t>
  </si>
  <si>
    <t>To be allocated</t>
  </si>
  <si>
    <t>2025-26 Budget</t>
  </si>
  <si>
    <t>2024-25 MYEFO</t>
  </si>
  <si>
    <t>Historical</t>
  </si>
  <si>
    <t>2034–35</t>
  </si>
  <si>
    <t>X Values</t>
  </si>
  <si>
    <t>Child Care Subsidy</t>
  </si>
  <si>
    <t>Aged Care</t>
  </si>
  <si>
    <t>Medical Benefits</t>
  </si>
  <si>
    <t>Hospitals</t>
  </si>
  <si>
    <t>Defence</t>
  </si>
  <si>
    <t>NDIS</t>
  </si>
  <si>
    <t>Interest</t>
  </si>
  <si>
    <t xml:space="preserve">2025-26 </t>
  </si>
  <si>
    <t>Total Receipts - Historical</t>
  </si>
  <si>
    <t>Total Receipts - 2025-26 Budget</t>
  </si>
  <si>
    <t>Total Receipts 2024-25 MYEFO</t>
  </si>
  <si>
    <t>Tax receipts - Historical</t>
  </si>
  <si>
    <t>Tax receipts - 2025-26 Budget</t>
  </si>
  <si>
    <t>Tax receipts - 2024-25 MYEFO</t>
  </si>
  <si>
    <t xml:space="preserve">2026-27 </t>
  </si>
  <si>
    <t xml:space="preserve">2027-28 </t>
  </si>
  <si>
    <t xml:space="preserve">2028-29 </t>
  </si>
  <si>
    <t xml:space="preserve">2029-30 </t>
  </si>
  <si>
    <t xml:space="preserve">2030-31 </t>
  </si>
  <si>
    <t>2009-10</t>
  </si>
  <si>
    <t>2008-09</t>
  </si>
  <si>
    <t>2007-08</t>
  </si>
  <si>
    <t>2006-07</t>
  </si>
  <si>
    <t>2005-06</t>
  </si>
  <si>
    <t>2004-05</t>
  </si>
  <si>
    <t>2003-04</t>
  </si>
  <si>
    <t>2002-03</t>
  </si>
  <si>
    <t>2001-02</t>
  </si>
  <si>
    <t>2000-01</t>
  </si>
  <si>
    <t>1999-00</t>
  </si>
  <si>
    <t>1998-99</t>
  </si>
  <si>
    <t>1997-98</t>
  </si>
  <si>
    <t>1996-97</t>
  </si>
  <si>
    <t>1995-96</t>
  </si>
  <si>
    <t>1994-95</t>
  </si>
  <si>
    <t>1993-94</t>
  </si>
  <si>
    <t>1992-93</t>
  </si>
  <si>
    <t>1991-92</t>
  </si>
  <si>
    <t>1990-91</t>
  </si>
  <si>
    <t>1989-90</t>
  </si>
  <si>
    <t>1988-89</t>
  </si>
  <si>
    <t>1987-88</t>
  </si>
  <si>
    <t>1986-87</t>
  </si>
  <si>
    <t>1985-86</t>
  </si>
  <si>
    <t>1984-85</t>
  </si>
  <si>
    <t>1983-84</t>
  </si>
  <si>
    <t>1982-83</t>
  </si>
  <si>
    <t>1981-82</t>
  </si>
  <si>
    <t>1980-81</t>
  </si>
  <si>
    <t>1979-80</t>
  </si>
  <si>
    <t>1978-79</t>
  </si>
  <si>
    <t>Total receipts</t>
  </si>
  <si>
    <t>Total payments</t>
  </si>
  <si>
    <t>2022 PEFO</t>
  </si>
  <si>
    <t>X-values</t>
  </si>
  <si>
    <t>Y-values</t>
  </si>
  <si>
    <t>Commonwealth</t>
  </si>
  <si>
    <t>Advanced Economies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</si>
</sst>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"/>
    <numFmt numFmtId="167" formatCode="0.000"/>
    <numFmt numFmtId="171" formatCode="0.000000000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2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20"/>
      <name val="Arial"/>
      <family val="2"/>
    </font>
    <font>
      <sz val="8"/>
      <color theme="5"/>
      <name val="Arial"/>
      <family val="2"/>
    </font>
    <font>
      <b/>
      <sz val="8"/>
      <name val="Arial"/>
      <family val="2"/>
    </font>
    <font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3" fillId="0" borderId="0"/>
    <xf numFmtId="0" fontId="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164" fontId="0" fillId="0" borderId="0" xfId="0" applyNumberFormat="1"/>
    <xf numFmtId="0" fontId="2" fillId="0" borderId="0" xfId="1" applyFont="1"/>
    <xf numFmtId="0" fontId="3" fillId="0" borderId="0" xfId="1"/>
    <xf numFmtId="164" fontId="3" fillId="0" borderId="0" xfId="1" applyNumberFormat="1"/>
    <xf numFmtId="0" fontId="4" fillId="0" borderId="0" xfId="1" applyFont="1"/>
    <xf numFmtId="164" fontId="4" fillId="0" borderId="0" xfId="1" applyNumberFormat="1" applyFont="1"/>
    <xf numFmtId="167" fontId="3" fillId="0" borderId="0" xfId="1" applyNumberFormat="1"/>
    <xf numFmtId="0" fontId="0" fillId="0" borderId="0" xfId="3" applyFont="1" applyAlignment="1">
      <alignment wrapText="1"/>
    </xf>
    <xf numFmtId="164" fontId="3" fillId="0" borderId="0" xfId="4" applyNumberFormat="1"/>
    <xf numFmtId="0" fontId="3" fillId="0" borderId="0" xfId="4"/>
    <xf numFmtId="171" fontId="3" fillId="0" borderId="0" xfId="1" applyNumberFormat="1"/>
    <xf numFmtId="0" fontId="5" fillId="0" borderId="0" xfId="0" applyFont="1"/>
    <xf numFmtId="0" fontId="5" fillId="0" borderId="0" xfId="1" applyFont="1"/>
    <xf numFmtId="0" fontId="6" fillId="0" borderId="0" xfId="1" applyFont="1"/>
    <xf numFmtId="0" fontId="7" fillId="0" borderId="0" xfId="1" applyFont="1"/>
    <xf numFmtId="164" fontId="3" fillId="0" borderId="0" xfId="5" applyNumberFormat="1" applyFont="1"/>
    <xf numFmtId="43" fontId="4" fillId="0" borderId="0" xfId="5" applyFont="1"/>
    <xf numFmtId="164" fontId="8" fillId="0" borderId="0" xfId="1" applyNumberFormat="1" applyFont="1"/>
    <xf numFmtId="43" fontId="4" fillId="0" borderId="0" xfId="5" applyFont="1" applyFill="1"/>
  </cellXfs>
  <cellStyles count="6">
    <cellStyle name="Comma 2" xfId="5" xr:uid="{15E5DC3E-EB18-4785-BDA2-80E53DEC51FC}"/>
    <cellStyle name="Normal" xfId="0" builtinId="0"/>
    <cellStyle name="Normal 2" xfId="1" xr:uid="{266E915D-889C-4C32-ACDA-6A8C85F13F3C}"/>
    <cellStyle name="Normal 2 2" xfId="2" xr:uid="{DE5876CF-F5AF-49DF-AF5E-5BE9C62EE2D2}"/>
    <cellStyle name="Normal 2 34" xfId="4" xr:uid="{5952D7A6-973F-43AA-A7F8-461CF36D6C6B}"/>
    <cellStyle name="Normal 3" xfId="3" xr:uid="{D5F3F54B-1AB9-46C5-BD99-5A7D42AFEF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JEFG\JEFG%20-%20Team%20Forecasting%20Profiles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JEFG\2025\January\NAFF\NAFF_3.0_TEMPLATE.xlsm" TargetMode="External"/><Relationship Id="rId1" Type="http://schemas.openxmlformats.org/officeDocument/2006/relationships/externalLinkPath" Target="file:///P:\JEFG\2025\January\NAFF\NAFF_3.0_TEMPLATE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ustreasury.sharepoint.com/sites/Budget/Shared%20Documents/2025-26%20Budget/18%20Website/03%20Budget%20Website%20Chart%20data/Archive%20for%20web%20data/BP1Ch3.10_Net_financial_worth.xlsx" TargetMode="External"/><Relationship Id="rId1" Type="http://schemas.openxmlformats.org/officeDocument/2006/relationships/externalLinkPath" Target="https://austreasury.sharepoint.com/sites/Budget/Shared%20Documents/2025-26%20Budget/18%20Website/03%20Budget%20Website%20Chart%20data/Archive%20for%20web%20data/BP1Ch3.10_Net_financial_worth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ustreasury.sharepoint.com/sites/Budget/Shared%20Documents/2022%20October%20Budget/002%20BPD%20ongoing%20work/FSU/CAARL%20-%20October%20Budget%202022-23%20-%20LIVE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ustreasury.sharepoint.com/sites/Budget/Shared%20Documents/2025-26%20Budget/18%20Website/03%20Budget%20Website%20Chart%20data/Archive%20for%20web%20data/BP1Ch3.09_Net_debt.xlsx" TargetMode="External"/><Relationship Id="rId1" Type="http://schemas.openxmlformats.org/officeDocument/2006/relationships/externalLinkPath" Target="https://austreasury.sharepoint.com/sites/Budget/Shared%20Documents/2025-26%20Budget/18%20Website/03%20Budget%20Website%20Chart%20data/Archive%20for%20web%20data/BP1Ch3.09_Net_debt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ustreasury.sharepoint.com/sites/Budget/Shared%20Documents/2025-26%20Budget/18%20Website/03%20Budget%20Website%20Chart%20data/Archive%20for%20web%20data/BP1Ch3.06_Total_receipts.xlsx" TargetMode="External"/><Relationship Id="rId1" Type="http://schemas.openxmlformats.org/officeDocument/2006/relationships/externalLinkPath" Target="https://austreasury.sharepoint.com/sites/Budget/Shared%20Documents/2025-26%20Budget/18%20Website/03%20Budget%20Website%20Chart%20data/Archive%20for%20web%20data/BP1Ch3.06_Total_receipts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ustreasury.sharepoint.com/sites/Budget/Shared%20Documents/2025-26%20Budget/18%20Website/03%20Budget%20Website%20Chart%20data/Archive%20for%20web%20data/BP1Ch3.04_Gross_debt.xlsx" TargetMode="External"/><Relationship Id="rId1" Type="http://schemas.openxmlformats.org/officeDocument/2006/relationships/externalLinkPath" Target="https://austreasury.sharepoint.com/sites/Budget/Shared%20Documents/2025-26%20Budget/18%20Website/03%20Budget%20Website%20Chart%20data/Archive%20for%20web%20data/BP1Ch3.04_Gross_debt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ustreasury.sharepoint.com/sites/Budget/Shared%20Documents/2025-26%20Budget/18%20Website/03%20Budget%20Website%20Chart%20data/Archive%20for%20web%20data/BP1Ch3.03_UCB.xlsx" TargetMode="External"/><Relationship Id="rId1" Type="http://schemas.openxmlformats.org/officeDocument/2006/relationships/externalLinkPath" Target="https://austreasury.sharepoint.com/sites/Budget/Shared%20Documents/2025-26%20Budget/18%20Website/03%20Budget%20Website%20Chart%20data/Archive%20for%20web%20data/BP1Ch3.03_UCB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ustreasury.sharepoint.com/sites/Budget/Shared%20Documents/2025-26%20Budget/18%20Website/03%20Budget%20Website%20Chart%20data/Archive%20for%20web%20data/BP1Ch3.02_Gross_debt_2025_Box_3.2.xlsx" TargetMode="External"/><Relationship Id="rId1" Type="http://schemas.openxmlformats.org/officeDocument/2006/relationships/externalLinkPath" Target="https://austreasury.sharepoint.com/sites/Budget/Shared%20Documents/2025-26%20Budget/18%20Website/03%20Budget%20Website%20Chart%20data/Archive%20for%20web%20data/BP1Ch3.02_Gross_debt_2025_Box_3.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Inputs"/>
      <sheetName val="Summary"/>
      <sheetName val="Check Status"/>
      <sheetName val="Timeline"/>
      <sheetName val="Index"/>
      <sheetName val="&gt;&gt;"/>
      <sheetName val="Assumptions"/>
      <sheetName val="Consumption"/>
      <sheetName val="International"/>
      <sheetName val="Dwellings"/>
      <sheetName val="Business Investment"/>
      <sheetName val="Exports"/>
      <sheetName val="Public"/>
      <sheetName val="Prices and Wages"/>
      <sheetName val="Commodity Prices"/>
      <sheetName val="Imports"/>
      <sheetName val="Labour Market"/>
      <sheetName val="&lt;&lt;"/>
      <sheetName val="GDP(I)"/>
      <sheetName val="NAFF judg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riefing tables"/>
      <sheetName val="Real GDP(E)"/>
      <sheetName val="Consumption"/>
      <sheetName val="Investment"/>
      <sheetName val="Test cons tab"/>
      <sheetName val="G_Public"/>
      <sheetName val="Inventories"/>
      <sheetName val="X"/>
      <sheetName val="M"/>
      <sheetName val="Prices_nom"/>
      <sheetName val="Nominal GDP(E)"/>
      <sheetName val="GDP(I)"/>
      <sheetName val="I_side"/>
      <sheetName val="L_W"/>
      <sheetName val="I-side charts"/>
      <sheetName val="HHGDI"/>
      <sheetName val="HH_income"/>
      <sheetName val="HHGDI charts"/>
      <sheetName val="Assumptions"/>
      <sheetName val="langton_live"/>
      <sheetName val="langton_previous"/>
      <sheetName val="add_factors"/>
      <sheetName val="vintage_list"/>
      <sheetName val="editing_tab"/>
      <sheetName val="for_MFRED"/>
      <sheetName val="exo_input (Query)"/>
      <sheetName val="exo_input"/>
      <sheetName val="metadata"/>
      <sheetName val="Sense checks to do"/>
      <sheetName val="Sheet1"/>
      <sheetName val="NAFF_3.0_TEMPL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ebsite Data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cemat (2)"/>
      <sheetName val="Notes"/>
      <sheetName val="Data"/>
      <sheetName val="Comparator charts"/>
      <sheetName val="Custom Placemat charts"/>
      <sheetName val="Placemat"/>
      <sheetName val="Tables"/>
      <sheetName val="Custom chart and table"/>
      <sheetName val="NDIS chart"/>
      <sheetName val="Data validation"/>
    </sheetNames>
    <sheetDataSet>
      <sheetData sheetId="0" refreshError="1"/>
      <sheetData sheetId="1" refreshError="1"/>
      <sheetData sheetId="2">
        <row r="1">
          <cell r="A1" t="str">
            <v>Note</v>
          </cell>
          <cell r="B1" t="str">
            <v>Source</v>
          </cell>
          <cell r="C1" t="str">
            <v>Inputted</v>
          </cell>
          <cell r="D1" t="str">
            <v>Checked</v>
          </cell>
          <cell r="E1" t="str">
            <v>Round identifier</v>
          </cell>
          <cell r="F1" t="str">
            <v>Category</v>
          </cell>
          <cell r="G1" t="str">
            <v>Sub-category</v>
          </cell>
          <cell r="H1" t="str">
            <v>Line item</v>
          </cell>
          <cell r="I1" t="str">
            <v>Measure</v>
          </cell>
          <cell r="J1" t="str">
            <v>1970-71</v>
          </cell>
          <cell r="K1" t="str">
            <v>1971-72</v>
          </cell>
          <cell r="L1" t="str">
            <v>1972-73</v>
          </cell>
          <cell r="M1" t="str">
            <v>1973-74</v>
          </cell>
          <cell r="N1" t="str">
            <v>1974-75</v>
          </cell>
          <cell r="O1" t="str">
            <v>1975-76</v>
          </cell>
          <cell r="P1" t="str">
            <v>1976-77</v>
          </cell>
          <cell r="Q1" t="str">
            <v>1977-78</v>
          </cell>
          <cell r="R1" t="str">
            <v>1978-79</v>
          </cell>
          <cell r="S1" t="str">
            <v>1979-80</v>
          </cell>
          <cell r="T1" t="str">
            <v>1980-81</v>
          </cell>
          <cell r="U1" t="str">
            <v>1981-82</v>
          </cell>
          <cell r="V1" t="str">
            <v>1982-83</v>
          </cell>
          <cell r="W1" t="str">
            <v>1983-84</v>
          </cell>
          <cell r="X1" t="str">
            <v>1984-85</v>
          </cell>
          <cell r="Y1" t="str">
            <v>1985-86</v>
          </cell>
          <cell r="Z1" t="str">
            <v>1986-87</v>
          </cell>
          <cell r="AA1" t="str">
            <v>1987-88</v>
          </cell>
          <cell r="AB1" t="str">
            <v>1988-89</v>
          </cell>
          <cell r="AC1" t="str">
            <v>1989-90</v>
          </cell>
          <cell r="AD1" t="str">
            <v>1990-91</v>
          </cell>
          <cell r="AE1" t="str">
            <v>1991-92</v>
          </cell>
          <cell r="AF1" t="str">
            <v>1992-93</v>
          </cell>
          <cell r="AG1" t="str">
            <v>1993-94</v>
          </cell>
          <cell r="AH1" t="str">
            <v>1994-95</v>
          </cell>
          <cell r="AI1" t="str">
            <v>1995-96</v>
          </cell>
          <cell r="AJ1" t="str">
            <v>1996-97</v>
          </cell>
          <cell r="AK1" t="str">
            <v>1997-98</v>
          </cell>
          <cell r="AL1" t="str">
            <v>1998-99</v>
          </cell>
          <cell r="AM1" t="str">
            <v>1999-00</v>
          </cell>
          <cell r="AN1" t="str">
            <v>2000-01</v>
          </cell>
          <cell r="AO1" t="str">
            <v>2001-02</v>
          </cell>
          <cell r="AP1" t="str">
            <v>2002-03</v>
          </cell>
          <cell r="AQ1" t="str">
            <v>2003-04</v>
          </cell>
          <cell r="AR1" t="str">
            <v>2004-05</v>
          </cell>
          <cell r="AS1" t="str">
            <v>2005-06</v>
          </cell>
          <cell r="AT1" t="str">
            <v>2006-07</v>
          </cell>
          <cell r="AU1" t="str">
            <v>2007-08</v>
          </cell>
          <cell r="AV1" t="str">
            <v>2008-09</v>
          </cell>
          <cell r="AW1" t="str">
            <v>2009-10</v>
          </cell>
          <cell r="AX1" t="str">
            <v>2010-11</v>
          </cell>
          <cell r="AY1" t="str">
            <v>2011-12</v>
          </cell>
          <cell r="AZ1" t="str">
            <v>2012-13</v>
          </cell>
          <cell r="BA1" t="str">
            <v>2013-14</v>
          </cell>
          <cell r="BB1" t="str">
            <v>2014-15</v>
          </cell>
          <cell r="BC1" t="str">
            <v>2015-16</v>
          </cell>
          <cell r="BD1" t="str">
            <v>2016-17</v>
          </cell>
          <cell r="BE1" t="str">
            <v>2017-18</v>
          </cell>
          <cell r="BF1" t="str">
            <v>2018-19</v>
          </cell>
          <cell r="BG1" t="str">
            <v>2019-20</v>
          </cell>
          <cell r="BH1" t="str">
            <v>2020-21</v>
          </cell>
          <cell r="BI1" t="str">
            <v>2021-22</v>
          </cell>
          <cell r="BJ1" t="str">
            <v>2022-23</v>
          </cell>
          <cell r="BK1" t="str">
            <v>2023-24</v>
          </cell>
          <cell r="BL1" t="str">
            <v>2024-25</v>
          </cell>
          <cell r="BM1" t="str">
            <v>2025-26</v>
          </cell>
          <cell r="BN1" t="str">
            <v>2026-27</v>
          </cell>
          <cell r="BO1" t="str">
            <v>2027-28</v>
          </cell>
          <cell r="BP1" t="str">
            <v>2028-29</v>
          </cell>
          <cell r="BQ1" t="str">
            <v>2029-30</v>
          </cell>
          <cell r="BR1" t="str">
            <v>2030-31</v>
          </cell>
          <cell r="BS1" t="str">
            <v>2031-32</v>
          </cell>
          <cell r="BT1" t="str">
            <v>2032-33</v>
          </cell>
          <cell r="BU1" t="str">
            <v>2033-34</v>
          </cell>
          <cell r="BV1" t="str">
            <v>2034-35</v>
          </cell>
          <cell r="BW1" t="str">
            <v>2035-36</v>
          </cell>
          <cell r="BX1" t="str">
            <v>2036-37</v>
          </cell>
          <cell r="BY1" t="str">
            <v>2037-38</v>
          </cell>
          <cell r="BZ1" t="str">
            <v>2038-39</v>
          </cell>
          <cell r="CA1" t="str">
            <v>2039-40</v>
          </cell>
          <cell r="CB1" t="str">
            <v>2040-41</v>
          </cell>
          <cell r="CC1" t="str">
            <v>2041-42</v>
          </cell>
          <cell r="CD1" t="str">
            <v>2042-43</v>
          </cell>
          <cell r="CE1" t="str">
            <v>2043-44</v>
          </cell>
          <cell r="CF1" t="str">
            <v>2044-45</v>
          </cell>
          <cell r="CG1" t="str">
            <v>2045-46</v>
          </cell>
          <cell r="CH1" t="str">
            <v>2046-47</v>
          </cell>
          <cell r="CI1" t="str">
            <v>2047-48</v>
          </cell>
          <cell r="CJ1" t="str">
            <v>2048-49</v>
          </cell>
          <cell r="CK1" t="str">
            <v>2049-50</v>
          </cell>
          <cell r="CL1" t="str">
            <v>2050-51</v>
          </cell>
        </row>
        <row r="2">
          <cell r="E2" t="str">
            <v>Budget 2020-21 Final</v>
          </cell>
          <cell r="H2" t="str">
            <v>Advances paid</v>
          </cell>
          <cell r="I2" t="str">
            <v>% of GDP</v>
          </cell>
        </row>
        <row r="3">
          <cell r="E3" t="str">
            <v>Budget 2021-22 Final</v>
          </cell>
          <cell r="H3" t="str">
            <v>Advances paid</v>
          </cell>
          <cell r="I3" t="str">
            <v>% of GDP</v>
          </cell>
        </row>
        <row r="4">
          <cell r="E4" t="str">
            <v>Budget 2022-23 Final</v>
          </cell>
          <cell r="H4" t="str">
            <v>Advances paid</v>
          </cell>
          <cell r="I4" t="str">
            <v>% of GDP</v>
          </cell>
        </row>
        <row r="5">
          <cell r="E5" t="str">
            <v>Budget 2022-23 July MS</v>
          </cell>
          <cell r="H5" t="str">
            <v>Advances paid</v>
          </cell>
          <cell r="I5" t="str">
            <v>% of GDP</v>
          </cell>
        </row>
        <row r="6">
          <cell r="E6" t="str">
            <v>MYEFO 2020-21 Final</v>
          </cell>
          <cell r="H6" t="str">
            <v>Advances paid</v>
          </cell>
          <cell r="I6" t="str">
            <v>% of GDP</v>
          </cell>
        </row>
        <row r="7">
          <cell r="E7" t="str">
            <v>MYEFO 2021-22 Final</v>
          </cell>
          <cell r="H7" t="str">
            <v>Advances paid</v>
          </cell>
          <cell r="I7" t="str">
            <v>% of GDP</v>
          </cell>
        </row>
        <row r="8">
          <cell r="E8" t="str">
            <v>Budget 2022-23 Final</v>
          </cell>
          <cell r="H8" t="str">
            <v>Aged and Service pensions</v>
          </cell>
          <cell r="I8" t="str">
            <v>% of GDP</v>
          </cell>
        </row>
        <row r="9">
          <cell r="E9" t="str">
            <v>Budget 2019-20 Final</v>
          </cell>
          <cell r="H9" t="str">
            <v>Aged and Service pensions</v>
          </cell>
          <cell r="I9" t="str">
            <v>% of GDP</v>
          </cell>
        </row>
        <row r="10">
          <cell r="E10" t="str">
            <v>Budget 2020-21 Final</v>
          </cell>
          <cell r="H10" t="str">
            <v>Aged and Service pensions</v>
          </cell>
          <cell r="I10" t="str">
            <v>% of GDP</v>
          </cell>
        </row>
        <row r="11">
          <cell r="E11" t="str">
            <v>Budget 2021-22 Final</v>
          </cell>
          <cell r="H11" t="str">
            <v>Aged and Service pensions</v>
          </cell>
          <cell r="I11" t="str">
            <v>% of GDP</v>
          </cell>
        </row>
        <row r="12">
          <cell r="E12" t="str">
            <v>Budget 2022-23 Final</v>
          </cell>
          <cell r="H12" t="str">
            <v>Aged care</v>
          </cell>
          <cell r="I12" t="str">
            <v>% of GDP</v>
          </cell>
        </row>
        <row r="13">
          <cell r="E13" t="str">
            <v>Budget 2022-23 July MS</v>
          </cell>
          <cell r="H13" t="str">
            <v>Aged and Service pensions</v>
          </cell>
          <cell r="I13" t="str">
            <v>% of GDP</v>
          </cell>
        </row>
        <row r="14">
          <cell r="E14" t="str">
            <v>MYEFO 2019-20 Final</v>
          </cell>
          <cell r="H14" t="str">
            <v>Aged and Service pensions</v>
          </cell>
          <cell r="I14" t="str">
            <v>% of GDP</v>
          </cell>
        </row>
        <row r="15">
          <cell r="E15" t="str">
            <v>MYEFO 2020-21 Final</v>
          </cell>
          <cell r="H15" t="str">
            <v>Aged and Service pensions</v>
          </cell>
          <cell r="I15" t="str">
            <v>% of GDP</v>
          </cell>
        </row>
        <row r="16">
          <cell r="E16" t="str">
            <v>MYEFO 2021-22 Final</v>
          </cell>
          <cell r="H16" t="str">
            <v>Aged and Service pensions</v>
          </cell>
          <cell r="I16" t="str">
            <v>% of GDP</v>
          </cell>
        </row>
        <row r="17">
          <cell r="E17" t="str">
            <v>Budget 2022-23 Final</v>
          </cell>
          <cell r="H17" t="str">
            <v>Austudy</v>
          </cell>
          <cell r="I17" t="str">
            <v>% of GDP</v>
          </cell>
        </row>
        <row r="18">
          <cell r="E18" t="str">
            <v>Budget 2019-20 Final</v>
          </cell>
          <cell r="H18" t="str">
            <v>Aged care</v>
          </cell>
          <cell r="I18" t="str">
            <v>% of GDP</v>
          </cell>
        </row>
        <row r="19">
          <cell r="E19" t="str">
            <v>Budget 2020-21 Final</v>
          </cell>
          <cell r="H19" t="str">
            <v>Aged care</v>
          </cell>
          <cell r="I19" t="str">
            <v>% of GDP</v>
          </cell>
        </row>
        <row r="20">
          <cell r="E20" t="str">
            <v>Budget 2021-22 Final</v>
          </cell>
          <cell r="H20" t="str">
            <v>Aged care</v>
          </cell>
          <cell r="I20" t="str">
            <v>% of GDP</v>
          </cell>
        </row>
        <row r="21">
          <cell r="E21" t="str">
            <v>Budget 2022-23 Final</v>
          </cell>
          <cell r="H21" t="str">
            <v>C &amp; M Super - funded</v>
          </cell>
          <cell r="I21" t="str">
            <v>% of GDP</v>
          </cell>
        </row>
        <row r="22">
          <cell r="E22" t="str">
            <v>Budget 2022-23 July MS</v>
          </cell>
          <cell r="H22" t="str">
            <v>Aged care</v>
          </cell>
          <cell r="I22" t="str">
            <v>% of GDP</v>
          </cell>
        </row>
        <row r="23">
          <cell r="E23" t="str">
            <v>MYEFO 2019-20 Final</v>
          </cell>
          <cell r="H23" t="str">
            <v>Aged care</v>
          </cell>
          <cell r="I23" t="str">
            <v>% of GDP</v>
          </cell>
        </row>
        <row r="24">
          <cell r="E24" t="str">
            <v>MYEFO 2020-21 Final</v>
          </cell>
          <cell r="H24" t="str">
            <v>Aged care</v>
          </cell>
          <cell r="I24" t="str">
            <v>% of GDP</v>
          </cell>
        </row>
        <row r="25">
          <cell r="E25" t="str">
            <v>MYEFO 2021-22 Final</v>
          </cell>
          <cell r="H25" t="str">
            <v>Aged care</v>
          </cell>
          <cell r="I25" t="str">
            <v>% of GDP</v>
          </cell>
        </row>
        <row r="26">
          <cell r="E26" t="str">
            <v>Budget 2022-23 Final</v>
          </cell>
          <cell r="H26" t="str">
            <v>C &amp; M Super - unfunded</v>
          </cell>
          <cell r="I26" t="str">
            <v>% of GDP</v>
          </cell>
        </row>
        <row r="27">
          <cell r="E27" t="str">
            <v>Budget 2019-20 Final</v>
          </cell>
          <cell r="H27" t="str">
            <v>Austudy</v>
          </cell>
          <cell r="I27" t="str">
            <v>% of GDP</v>
          </cell>
        </row>
        <row r="28">
          <cell r="E28" t="str">
            <v>Budget 2020-21 Final</v>
          </cell>
          <cell r="H28" t="str">
            <v>Austudy</v>
          </cell>
          <cell r="I28" t="str">
            <v>% of GDP</v>
          </cell>
        </row>
        <row r="29">
          <cell r="E29" t="str">
            <v>Budget 2021-22 Final</v>
          </cell>
          <cell r="H29" t="str">
            <v>Austudy</v>
          </cell>
          <cell r="I29" t="str">
            <v>% of GDP</v>
          </cell>
        </row>
        <row r="30">
          <cell r="E30" t="str">
            <v>Budget 2022-23 Final</v>
          </cell>
          <cell r="H30" t="str">
            <v>Carer Payment</v>
          </cell>
          <cell r="I30" t="str">
            <v>% of GDP</v>
          </cell>
        </row>
        <row r="31">
          <cell r="E31" t="str">
            <v>Budget 2022-23 July MS</v>
          </cell>
          <cell r="H31" t="str">
            <v>Austudy</v>
          </cell>
          <cell r="I31" t="str">
            <v>% of GDP</v>
          </cell>
        </row>
        <row r="32">
          <cell r="E32" t="str">
            <v>MYEFO 2019-20 Final</v>
          </cell>
          <cell r="H32" t="str">
            <v>Austudy</v>
          </cell>
          <cell r="I32" t="str">
            <v>% of GDP</v>
          </cell>
        </row>
        <row r="33">
          <cell r="E33" t="str">
            <v>MYEFO 2020-21 Final</v>
          </cell>
          <cell r="H33" t="str">
            <v>Austudy</v>
          </cell>
          <cell r="I33" t="str">
            <v>% of GDP</v>
          </cell>
        </row>
        <row r="34">
          <cell r="E34" t="str">
            <v>MYEFO 2021-22 Final</v>
          </cell>
          <cell r="H34" t="str">
            <v>Austudy</v>
          </cell>
          <cell r="I34" t="str">
            <v>% of GDP</v>
          </cell>
        </row>
        <row r="35">
          <cell r="E35" t="str">
            <v>Budget 2022-23 Final</v>
          </cell>
          <cell r="H35" t="str">
            <v>Cash and deposits</v>
          </cell>
          <cell r="I35" t="str">
            <v>% of GDP</v>
          </cell>
        </row>
        <row r="36">
          <cell r="E36" t="str">
            <v>Budget 2019-20 Final</v>
          </cell>
          <cell r="H36" t="str">
            <v>C &amp; M Super - funded</v>
          </cell>
          <cell r="I36" t="str">
            <v>% of GDP</v>
          </cell>
        </row>
        <row r="37">
          <cell r="E37" t="str">
            <v>Budget 2020-21 Final</v>
          </cell>
          <cell r="H37" t="str">
            <v>C &amp; M Super - funded</v>
          </cell>
          <cell r="I37" t="str">
            <v>% of GDP</v>
          </cell>
        </row>
        <row r="38">
          <cell r="E38" t="str">
            <v>Budget 2021-22 Final</v>
          </cell>
          <cell r="H38" t="str">
            <v>C &amp; M Super - funded</v>
          </cell>
          <cell r="I38" t="str">
            <v>% of GDP</v>
          </cell>
        </row>
        <row r="39">
          <cell r="E39" t="str">
            <v>Budget 2022-23 Final</v>
          </cell>
          <cell r="H39" t="str">
            <v xml:space="preserve">Child Care Benefit </v>
          </cell>
          <cell r="I39" t="str">
            <v>% of GDP</v>
          </cell>
        </row>
        <row r="40">
          <cell r="E40" t="str">
            <v>Budget 2022-23 July MS</v>
          </cell>
          <cell r="H40" t="str">
            <v>C &amp; M Super - funded</v>
          </cell>
          <cell r="I40" t="str">
            <v>% of GDP</v>
          </cell>
        </row>
        <row r="41">
          <cell r="E41" t="str">
            <v>MYEFO 2019-20 Final</v>
          </cell>
          <cell r="H41" t="str">
            <v>C &amp; M Super - funded</v>
          </cell>
          <cell r="I41" t="str">
            <v>% of GDP</v>
          </cell>
        </row>
        <row r="42">
          <cell r="E42" t="str">
            <v>MYEFO 2020-21 Final</v>
          </cell>
          <cell r="H42" t="str">
            <v>C &amp; M Super - funded</v>
          </cell>
          <cell r="I42" t="str">
            <v>% of GDP</v>
          </cell>
        </row>
        <row r="43">
          <cell r="E43" t="str">
            <v>MYEFO 2021-22 Final</v>
          </cell>
          <cell r="H43" t="str">
            <v>C &amp; M Super - funded</v>
          </cell>
          <cell r="I43" t="str">
            <v>% of GDP</v>
          </cell>
        </row>
        <row r="44">
          <cell r="E44" t="str">
            <v>Budget 2022-23 Final</v>
          </cell>
          <cell r="H44" t="str">
            <v>CR Provisions</v>
          </cell>
          <cell r="I44" t="str">
            <v>% of GDP</v>
          </cell>
        </row>
        <row r="45">
          <cell r="E45" t="str">
            <v>Budget 2019-20 Final</v>
          </cell>
          <cell r="H45" t="str">
            <v>C &amp; M Super - unfunded</v>
          </cell>
          <cell r="I45" t="str">
            <v>% of GDP</v>
          </cell>
        </row>
        <row r="46">
          <cell r="E46" t="str">
            <v>Budget 2020-21 Final</v>
          </cell>
          <cell r="H46" t="str">
            <v>C &amp; M Super - unfunded</v>
          </cell>
          <cell r="I46" t="str">
            <v>% of GDP</v>
          </cell>
        </row>
        <row r="47">
          <cell r="E47" t="str">
            <v>Budget 2021-22 Final</v>
          </cell>
          <cell r="H47" t="str">
            <v>C &amp; M Super - unfunded</v>
          </cell>
          <cell r="I47" t="str">
            <v>% of GDP</v>
          </cell>
        </row>
        <row r="48">
          <cell r="E48" t="str">
            <v>Budget 2022-23 Final</v>
          </cell>
          <cell r="H48" t="str">
            <v>Defence purchases of NFA</v>
          </cell>
          <cell r="I48" t="str">
            <v>% of GDP</v>
          </cell>
        </row>
        <row r="49">
          <cell r="E49" t="str">
            <v>Budget 2022-23 July MS</v>
          </cell>
          <cell r="H49" t="str">
            <v>C &amp; M Super - unfunded</v>
          </cell>
          <cell r="I49" t="str">
            <v>% of GDP</v>
          </cell>
        </row>
        <row r="50">
          <cell r="E50" t="str">
            <v>MYEFO 2019-20 Final</v>
          </cell>
          <cell r="H50" t="str">
            <v>C &amp; M Super - unfunded</v>
          </cell>
          <cell r="I50" t="str">
            <v>% of GDP</v>
          </cell>
        </row>
        <row r="51">
          <cell r="E51" t="str">
            <v>MYEFO 2020-21 Final</v>
          </cell>
          <cell r="H51" t="str">
            <v>C &amp; M Super - unfunded</v>
          </cell>
          <cell r="I51" t="str">
            <v>% of GDP</v>
          </cell>
        </row>
        <row r="52">
          <cell r="E52" t="str">
            <v>MYEFO 2021-22 Final</v>
          </cell>
          <cell r="H52" t="str">
            <v>C &amp; M Super - unfunded</v>
          </cell>
          <cell r="I52" t="str">
            <v>% of GDP</v>
          </cell>
        </row>
        <row r="53">
          <cell r="E53" t="str">
            <v>Budget 2022-23 Final</v>
          </cell>
          <cell r="H53" t="str">
            <v>Disability Support Pension</v>
          </cell>
          <cell r="I53" t="str">
            <v>% of GDP</v>
          </cell>
        </row>
        <row r="54">
          <cell r="E54" t="str">
            <v>Budget 2019-20 Final</v>
          </cell>
          <cell r="H54" t="str">
            <v>Carer Payment</v>
          </cell>
          <cell r="I54" t="str">
            <v>% of GDP</v>
          </cell>
        </row>
        <row r="55">
          <cell r="E55" t="str">
            <v>Budget 2020-21 Final</v>
          </cell>
          <cell r="H55" t="str">
            <v>Carer Payment</v>
          </cell>
          <cell r="I55" t="str">
            <v>% of GDP</v>
          </cell>
        </row>
        <row r="56">
          <cell r="E56" t="str">
            <v>Budget 2021-22 Final</v>
          </cell>
          <cell r="H56" t="str">
            <v>Carer Payment</v>
          </cell>
          <cell r="I56" t="str">
            <v>% of GDP</v>
          </cell>
        </row>
        <row r="57">
          <cell r="E57" t="str">
            <v>Budget 2022-23 Final</v>
          </cell>
          <cell r="H57" t="str">
            <v>Equity investments</v>
          </cell>
          <cell r="I57" t="str">
            <v>% of GDP</v>
          </cell>
        </row>
        <row r="58">
          <cell r="E58" t="str">
            <v>Budget 2022-23 July MS</v>
          </cell>
          <cell r="H58" t="str">
            <v>Carer Payment</v>
          </cell>
          <cell r="I58" t="str">
            <v>% of GDP</v>
          </cell>
        </row>
        <row r="59">
          <cell r="E59" t="str">
            <v>MYEFO 2019-20 Final</v>
          </cell>
          <cell r="H59" t="str">
            <v>Carer Payment</v>
          </cell>
          <cell r="I59" t="str">
            <v>% of GDP</v>
          </cell>
        </row>
        <row r="60">
          <cell r="E60" t="str">
            <v>MYEFO 2020-21 Final</v>
          </cell>
          <cell r="H60" t="str">
            <v>Carer Payment</v>
          </cell>
          <cell r="I60" t="str">
            <v>% of GDP</v>
          </cell>
        </row>
        <row r="61">
          <cell r="E61" t="str">
            <v>MYEFO 2021-22 Final</v>
          </cell>
          <cell r="H61" t="str">
            <v>Carer Payment</v>
          </cell>
          <cell r="I61" t="str">
            <v>% of GDP</v>
          </cell>
        </row>
        <row r="62">
          <cell r="E62" t="str">
            <v>Budget 2022-23 Final</v>
          </cell>
          <cell r="H62" t="str">
            <v xml:space="preserve">Family Tax Benefit </v>
          </cell>
          <cell r="I62" t="str">
            <v>% of GDP</v>
          </cell>
        </row>
        <row r="63">
          <cell r="E63" t="str">
            <v>Budget 2020-21 Final</v>
          </cell>
          <cell r="H63" t="str">
            <v>Cash and deposits</v>
          </cell>
          <cell r="I63" t="str">
            <v>% of GDP</v>
          </cell>
        </row>
        <row r="64">
          <cell r="E64" t="str">
            <v>Budget 2021-22 Final</v>
          </cell>
          <cell r="H64" t="str">
            <v>Cash and deposits</v>
          </cell>
          <cell r="I64" t="str">
            <v>% of GDP</v>
          </cell>
        </row>
        <row r="65">
          <cell r="E65" t="str">
            <v>Budget 2022-23 Final</v>
          </cell>
          <cell r="H65" t="str">
            <v>Financing requirement (minus AGS interest)</v>
          </cell>
          <cell r="I65" t="str">
            <v>% of GDP</v>
          </cell>
        </row>
        <row r="66">
          <cell r="E66" t="str">
            <v>Budget 2022-23 July MS</v>
          </cell>
          <cell r="H66" t="str">
            <v>Cash and deposits</v>
          </cell>
          <cell r="I66" t="str">
            <v>% of GDP</v>
          </cell>
        </row>
        <row r="67">
          <cell r="E67" t="str">
            <v>MYEFO 2020-21 Final</v>
          </cell>
          <cell r="H67" t="str">
            <v>Cash and deposits</v>
          </cell>
          <cell r="I67" t="str">
            <v>% of GDP</v>
          </cell>
        </row>
        <row r="68">
          <cell r="E68" t="str">
            <v>MYEFO 2021-22 Final</v>
          </cell>
          <cell r="H68" t="str">
            <v>Cash and deposits</v>
          </cell>
          <cell r="I68" t="str">
            <v>% of GDP</v>
          </cell>
        </row>
        <row r="69">
          <cell r="E69" t="str">
            <v>Budget 2022-23 Final</v>
          </cell>
          <cell r="H69" t="str">
            <v>Fiscal balance</v>
          </cell>
          <cell r="I69" t="str">
            <v>% of GDP</v>
          </cell>
        </row>
        <row r="70">
          <cell r="E70" t="str">
            <v>Budget 2019-20 Final</v>
          </cell>
          <cell r="H70" t="str">
            <v xml:space="preserve">Child Care Benefit </v>
          </cell>
          <cell r="I70" t="str">
            <v>% of GDP</v>
          </cell>
        </row>
        <row r="71">
          <cell r="E71" t="str">
            <v>Budget 2020-21 Final</v>
          </cell>
          <cell r="H71" t="str">
            <v xml:space="preserve">Child Care Benefit </v>
          </cell>
          <cell r="I71" t="str">
            <v>% of GDP</v>
          </cell>
        </row>
        <row r="72">
          <cell r="E72" t="str">
            <v>Budget 2021-22 Final</v>
          </cell>
          <cell r="H72" t="str">
            <v xml:space="preserve">Child Care Benefit </v>
          </cell>
          <cell r="I72" t="str">
            <v>% of GDP</v>
          </cell>
        </row>
        <row r="73">
          <cell r="E73" t="str">
            <v>Budget 2022-23 Final</v>
          </cell>
          <cell r="H73" t="str">
            <v>Government securities</v>
          </cell>
          <cell r="I73" t="str">
            <v>% of GDP</v>
          </cell>
        </row>
        <row r="74">
          <cell r="E74" t="str">
            <v>Budget 2022-23 July MS</v>
          </cell>
          <cell r="H74" t="str">
            <v xml:space="preserve">Child Care Benefit </v>
          </cell>
          <cell r="I74" t="str">
            <v>% of GDP</v>
          </cell>
        </row>
        <row r="75">
          <cell r="E75" t="str">
            <v>MYEFO 2019-20 Final</v>
          </cell>
          <cell r="H75" t="str">
            <v xml:space="preserve">Child Care Benefit </v>
          </cell>
          <cell r="I75" t="str">
            <v>% of GDP</v>
          </cell>
        </row>
        <row r="76">
          <cell r="E76" t="str">
            <v>MYEFO 2020-21 Final</v>
          </cell>
          <cell r="H76" t="str">
            <v xml:space="preserve">Child Care Benefit </v>
          </cell>
          <cell r="I76" t="str">
            <v>% of GDP</v>
          </cell>
        </row>
        <row r="77">
          <cell r="E77" t="str">
            <v>MYEFO 2021-22 Final</v>
          </cell>
          <cell r="H77" t="str">
            <v xml:space="preserve">Child Care Benefit </v>
          </cell>
          <cell r="I77" t="str">
            <v>% of GDP</v>
          </cell>
        </row>
        <row r="78">
          <cell r="E78" t="str">
            <v>Budget 2022-23 Final</v>
          </cell>
          <cell r="H78" t="str">
            <v>Gross debt (Face value)</v>
          </cell>
          <cell r="I78" t="str">
            <v>% of GDP</v>
          </cell>
        </row>
        <row r="79">
          <cell r="E79" t="str">
            <v>Budget 2022-23 Final</v>
          </cell>
          <cell r="H79" t="str">
            <v>GST payments</v>
          </cell>
          <cell r="I79" t="str">
            <v>% of GDP</v>
          </cell>
        </row>
        <row r="80">
          <cell r="E80" t="str">
            <v>Budget 2019-20 Final</v>
          </cell>
          <cell r="H80" t="str">
            <v>CR Provisions</v>
          </cell>
          <cell r="I80" t="str">
            <v>% of GDP</v>
          </cell>
        </row>
        <row r="81">
          <cell r="E81" t="str">
            <v>Budget 2020-21 Final</v>
          </cell>
          <cell r="H81" t="str">
            <v>CR Provisions</v>
          </cell>
          <cell r="I81" t="str">
            <v>% of GDP</v>
          </cell>
        </row>
        <row r="82">
          <cell r="E82" t="str">
            <v>Budget 2021-22 Final</v>
          </cell>
          <cell r="H82" t="str">
            <v>CR Provisions</v>
          </cell>
          <cell r="I82" t="str">
            <v>% of GDP</v>
          </cell>
        </row>
        <row r="83">
          <cell r="E83" t="str">
            <v>Budget 2022-23 Final</v>
          </cell>
          <cell r="H83" t="str">
            <v>Headline Cash Balance</v>
          </cell>
          <cell r="I83" t="str">
            <v>% of GDP</v>
          </cell>
        </row>
        <row r="84">
          <cell r="E84" t="str">
            <v>Budget 2022-23 July MS</v>
          </cell>
          <cell r="H84" t="str">
            <v>CR Provisions</v>
          </cell>
          <cell r="I84" t="str">
            <v>% of GDP</v>
          </cell>
        </row>
        <row r="85">
          <cell r="E85" t="str">
            <v>MYEFO 2019-20 Final</v>
          </cell>
          <cell r="H85" t="str">
            <v>CR Provisions</v>
          </cell>
          <cell r="I85" t="str">
            <v>% of GDP</v>
          </cell>
        </row>
        <row r="86">
          <cell r="E86" t="str">
            <v>MYEFO 2020-21 Final</v>
          </cell>
          <cell r="H86" t="str">
            <v>CR Provisions</v>
          </cell>
          <cell r="I86" t="str">
            <v>% of GDP</v>
          </cell>
        </row>
        <row r="87">
          <cell r="E87" t="str">
            <v>MYEFO 2021-22 Final</v>
          </cell>
          <cell r="H87" t="str">
            <v>CR Provisions</v>
          </cell>
          <cell r="I87" t="str">
            <v>% of GDP</v>
          </cell>
        </row>
        <row r="88">
          <cell r="E88" t="str">
            <v>Budget 2022-23 Final</v>
          </cell>
          <cell r="H88" t="str">
            <v>Higher education</v>
          </cell>
          <cell r="I88" t="str">
            <v>% of GDP</v>
          </cell>
        </row>
        <row r="89">
          <cell r="E89" t="str">
            <v>Budget 2019-20 Final</v>
          </cell>
          <cell r="H89" t="str">
            <v>Defence purchases of NFA</v>
          </cell>
          <cell r="I89" t="str">
            <v>% of GDP</v>
          </cell>
        </row>
        <row r="90">
          <cell r="E90" t="str">
            <v>Budget 2020-21 Final</v>
          </cell>
          <cell r="H90" t="str">
            <v>Defence purchases of NFA</v>
          </cell>
          <cell r="I90" t="str">
            <v>% of GDP</v>
          </cell>
        </row>
        <row r="91">
          <cell r="E91" t="str">
            <v>Budget 2021-22 Final</v>
          </cell>
          <cell r="H91" t="str">
            <v>Defence purchases of NFA</v>
          </cell>
          <cell r="I91" t="str">
            <v>% of GDP</v>
          </cell>
        </row>
        <row r="92">
          <cell r="E92" t="str">
            <v>Budget 2022-23 Final</v>
          </cell>
          <cell r="H92" t="str">
            <v>Hospitals (exc. DVA)</v>
          </cell>
          <cell r="I92" t="str">
            <v>% of GDP</v>
          </cell>
        </row>
        <row r="93">
          <cell r="E93" t="str">
            <v>Budget 2022-23 July MS</v>
          </cell>
          <cell r="H93" t="str">
            <v>Defence purchases of NFA</v>
          </cell>
          <cell r="I93" t="str">
            <v>% of GDP</v>
          </cell>
        </row>
        <row r="94">
          <cell r="E94" t="str">
            <v>MYEFO 2019-20 Final</v>
          </cell>
          <cell r="H94" t="str">
            <v>Defence purchases of NFA</v>
          </cell>
          <cell r="I94" t="str">
            <v>% of GDP</v>
          </cell>
        </row>
        <row r="95">
          <cell r="E95" t="str">
            <v>MYEFO 2020-21 Final</v>
          </cell>
          <cell r="H95" t="str">
            <v>Defence purchases of NFA</v>
          </cell>
          <cell r="I95" t="str">
            <v>% of GDP</v>
          </cell>
        </row>
        <row r="96">
          <cell r="E96" t="str">
            <v>MYEFO 2021-22 Final</v>
          </cell>
          <cell r="H96" t="str">
            <v>Defence purchases of NFA</v>
          </cell>
          <cell r="I96" t="str">
            <v>% of GDP</v>
          </cell>
        </row>
        <row r="97">
          <cell r="E97" t="str">
            <v>Budget 2022-23 Final</v>
          </cell>
          <cell r="H97" t="str">
            <v>IIP CR provision</v>
          </cell>
          <cell r="I97" t="str">
            <v>% of GDP</v>
          </cell>
        </row>
        <row r="98">
          <cell r="E98" t="str">
            <v>Budget 2019-20 Final</v>
          </cell>
          <cell r="H98" t="str">
            <v>Disability Support Pension</v>
          </cell>
          <cell r="I98" t="str">
            <v>% of GDP</v>
          </cell>
        </row>
        <row r="99">
          <cell r="E99" t="str">
            <v>Budget 2020-21 Final</v>
          </cell>
          <cell r="H99" t="str">
            <v>Disability Support Pension</v>
          </cell>
          <cell r="I99" t="str">
            <v>% of GDP</v>
          </cell>
        </row>
        <row r="100">
          <cell r="E100" t="str">
            <v>Budget 2021-22 Final</v>
          </cell>
          <cell r="H100" t="str">
            <v>Disability Support Pension</v>
          </cell>
          <cell r="I100" t="str">
            <v>% of GDP</v>
          </cell>
        </row>
        <row r="101">
          <cell r="E101" t="str">
            <v>Budget 2022-23 Final</v>
          </cell>
          <cell r="H101" t="str">
            <v>Infrastructure Investment Programme (ex. FAGs)</v>
          </cell>
          <cell r="I101" t="str">
            <v>% of GDP</v>
          </cell>
        </row>
        <row r="102">
          <cell r="E102" t="str">
            <v>Budget 2022-23 July MS</v>
          </cell>
          <cell r="H102" t="str">
            <v>Disability Support Pension</v>
          </cell>
          <cell r="I102" t="str">
            <v>% of GDP</v>
          </cell>
        </row>
        <row r="103">
          <cell r="E103" t="str">
            <v>MYEFO 2019-20 Final</v>
          </cell>
          <cell r="H103" t="str">
            <v>Disability Support Pension</v>
          </cell>
          <cell r="I103" t="str">
            <v>% of GDP</v>
          </cell>
        </row>
        <row r="104">
          <cell r="E104" t="str">
            <v>MYEFO 2020-21 Final</v>
          </cell>
          <cell r="H104" t="str">
            <v>Disability Support Pension</v>
          </cell>
          <cell r="I104" t="str">
            <v>% of GDP</v>
          </cell>
        </row>
        <row r="105">
          <cell r="E105" t="str">
            <v>MYEFO 2021-22 Final</v>
          </cell>
          <cell r="H105" t="str">
            <v>Disability Support Pension</v>
          </cell>
          <cell r="I105" t="str">
            <v>% of GDP</v>
          </cell>
        </row>
        <row r="106">
          <cell r="E106" t="str">
            <v>Budget 2022-23 Final</v>
          </cell>
          <cell r="H106" t="str">
            <v>Investments, loans and placements</v>
          </cell>
          <cell r="I106" t="str">
            <v>% of GDP</v>
          </cell>
        </row>
        <row r="107">
          <cell r="E107" t="str">
            <v>Budget 2020-21 Final</v>
          </cell>
          <cell r="H107" t="str">
            <v>Equity investments</v>
          </cell>
          <cell r="I107" t="str">
            <v>% of GDP</v>
          </cell>
        </row>
        <row r="108">
          <cell r="E108" t="str">
            <v>Budget 2021-22 Final</v>
          </cell>
          <cell r="H108" t="str">
            <v>Equity investments</v>
          </cell>
          <cell r="I108" t="str">
            <v>% of GDP</v>
          </cell>
        </row>
        <row r="109">
          <cell r="E109" t="str">
            <v>Budget 2022-23 Final</v>
          </cell>
          <cell r="H109" t="str">
            <v>MBS (exc. DVA)</v>
          </cell>
          <cell r="I109" t="str">
            <v>% of GDP</v>
          </cell>
        </row>
        <row r="110">
          <cell r="E110" t="str">
            <v>Budget 2022-23 July MS</v>
          </cell>
          <cell r="H110" t="str">
            <v>Equity investments</v>
          </cell>
          <cell r="I110" t="str">
            <v>% of GDP</v>
          </cell>
        </row>
        <row r="111">
          <cell r="E111" t="str">
            <v>MYEFO 2020-21 Final</v>
          </cell>
          <cell r="H111" t="str">
            <v>Equity investments</v>
          </cell>
          <cell r="I111" t="str">
            <v>% of GDP</v>
          </cell>
        </row>
        <row r="112">
          <cell r="E112" t="str">
            <v>MYEFO 2021-22 Final</v>
          </cell>
          <cell r="H112" t="str">
            <v>Equity investments</v>
          </cell>
          <cell r="I112" t="str">
            <v>% of GDP</v>
          </cell>
        </row>
        <row r="113">
          <cell r="E113" t="str">
            <v>Budget 2022-23 Final</v>
          </cell>
          <cell r="H113" t="str">
            <v>NDIS Commonwealth participant payments</v>
          </cell>
          <cell r="I113" t="str">
            <v>% of GDP</v>
          </cell>
        </row>
        <row r="114">
          <cell r="E114" t="str">
            <v>Budget 2019-20 Final</v>
          </cell>
          <cell r="H114" t="str">
            <v xml:space="preserve">Family Tax Benefit </v>
          </cell>
          <cell r="I114" t="str">
            <v>% of GDP</v>
          </cell>
        </row>
        <row r="115">
          <cell r="E115" t="str">
            <v>Budget 2020-21 Final</v>
          </cell>
          <cell r="H115" t="str">
            <v xml:space="preserve">Family Tax Benefit </v>
          </cell>
          <cell r="I115" t="str">
            <v>% of GDP</v>
          </cell>
        </row>
        <row r="116">
          <cell r="E116" t="str">
            <v>Budget 2021-22 Final</v>
          </cell>
          <cell r="H116" t="str">
            <v xml:space="preserve">Family Tax Benefit </v>
          </cell>
          <cell r="I116" t="str">
            <v>% of GDP</v>
          </cell>
        </row>
        <row r="117">
          <cell r="E117" t="str">
            <v>Budget 2022-23 Final</v>
          </cell>
          <cell r="H117" t="str">
            <v>NDIS Commonwealth payments</v>
          </cell>
          <cell r="I117" t="str">
            <v>% of GDP</v>
          </cell>
        </row>
        <row r="118">
          <cell r="E118" t="str">
            <v>Budget 2022-23 July MS</v>
          </cell>
          <cell r="H118" t="str">
            <v xml:space="preserve">Family Tax Benefit </v>
          </cell>
          <cell r="I118" t="str">
            <v>% of GDP</v>
          </cell>
        </row>
        <row r="119">
          <cell r="E119" t="str">
            <v>MYEFO 2019-20 Final</v>
          </cell>
          <cell r="H119" t="str">
            <v xml:space="preserve">Family Tax Benefit </v>
          </cell>
          <cell r="I119" t="str">
            <v>% of GDP</v>
          </cell>
        </row>
        <row r="120">
          <cell r="E120" t="str">
            <v>MYEFO 2020-21 Final</v>
          </cell>
          <cell r="H120" t="str">
            <v xml:space="preserve">Family Tax Benefit </v>
          </cell>
          <cell r="I120" t="str">
            <v>% of GDP</v>
          </cell>
        </row>
        <row r="121">
          <cell r="E121" t="str">
            <v>MYEFO 2021-22 Final</v>
          </cell>
          <cell r="H121" t="str">
            <v xml:space="preserve">Family Tax Benefit </v>
          </cell>
          <cell r="I121" t="str">
            <v>% of GDP</v>
          </cell>
        </row>
        <row r="122">
          <cell r="E122" t="str">
            <v>Budget 2022-23 Final</v>
          </cell>
          <cell r="H122" t="str">
            <v>NDIS State cash contributions payments</v>
          </cell>
          <cell r="I122" t="str">
            <v>% of GDP</v>
          </cell>
        </row>
        <row r="123">
          <cell r="E123" t="str">
            <v>Budget 2022-23 Final</v>
          </cell>
          <cell r="H123" t="str">
            <v>NDIS total expense</v>
          </cell>
          <cell r="I123" t="str">
            <v>% of GDP</v>
          </cell>
        </row>
        <row r="124">
          <cell r="E124" t="str">
            <v>Budget 2022-23 July MS</v>
          </cell>
          <cell r="H124" t="str">
            <v>Financing requirement (minus AGS interest)</v>
          </cell>
          <cell r="I124" t="str">
            <v>% of GDP</v>
          </cell>
        </row>
        <row r="125">
          <cell r="E125" t="str">
            <v>MYEFO 2021-22 Final</v>
          </cell>
          <cell r="H125" t="str">
            <v>Financing requirement (minus AGS interest)</v>
          </cell>
          <cell r="I125" t="str">
            <v>% of GDP</v>
          </cell>
        </row>
        <row r="126">
          <cell r="E126" t="str">
            <v>Budget 2022-23 Final</v>
          </cell>
          <cell r="H126" t="str">
            <v>NDIS total participant payments</v>
          </cell>
          <cell r="I126" t="str">
            <v>% of GDP</v>
          </cell>
        </row>
        <row r="127">
          <cell r="E127" t="str">
            <v>Budget 2022-23 Final</v>
          </cell>
          <cell r="H127" t="str">
            <v>Net Debt</v>
          </cell>
          <cell r="I127" t="str">
            <v>% of GDP</v>
          </cell>
        </row>
        <row r="128">
          <cell r="E128" t="str">
            <v>Budget 2022-23 July MS</v>
          </cell>
          <cell r="H128" t="str">
            <v>Fiscal balance</v>
          </cell>
          <cell r="I128" t="str">
            <v>% of GDP</v>
          </cell>
        </row>
        <row r="129">
          <cell r="E129" t="str">
            <v>Budget 2022-23 Final</v>
          </cell>
          <cell r="H129" t="str">
            <v>Net Financial Worth</v>
          </cell>
          <cell r="I129" t="str">
            <v>% of GDP</v>
          </cell>
        </row>
        <row r="130">
          <cell r="E130" t="str">
            <v>Budget 2020-21 Final</v>
          </cell>
          <cell r="H130" t="str">
            <v>Government securities</v>
          </cell>
          <cell r="I130" t="str">
            <v>% of GDP</v>
          </cell>
        </row>
        <row r="131">
          <cell r="E131" t="str">
            <v>Budget 2021-22 Final</v>
          </cell>
          <cell r="H131" t="str">
            <v>Government securities</v>
          </cell>
          <cell r="I131" t="str">
            <v>% of GDP</v>
          </cell>
        </row>
        <row r="132">
          <cell r="E132" t="str">
            <v>Budget 2022-23 Final</v>
          </cell>
          <cell r="H132" t="str">
            <v>Net operating balance</v>
          </cell>
          <cell r="I132" t="str">
            <v>% of GDP</v>
          </cell>
        </row>
        <row r="133">
          <cell r="E133" t="str">
            <v>Budget 2022-23 July MS</v>
          </cell>
          <cell r="H133" t="str">
            <v>Government securities</v>
          </cell>
          <cell r="I133" t="str">
            <v>% of GDP</v>
          </cell>
        </row>
        <row r="134">
          <cell r="E134" t="str">
            <v>MYEFO 2020-21 Final</v>
          </cell>
          <cell r="H134" t="str">
            <v>Government securities</v>
          </cell>
          <cell r="I134" t="str">
            <v>% of GDP</v>
          </cell>
        </row>
        <row r="135">
          <cell r="E135" t="str">
            <v>MYEFO 2021-22 Final</v>
          </cell>
          <cell r="H135" t="str">
            <v>Government securities</v>
          </cell>
          <cell r="I135" t="str">
            <v>% of GDP</v>
          </cell>
        </row>
        <row r="136">
          <cell r="E136" t="str">
            <v>Budget 2022-23 Final</v>
          </cell>
          <cell r="H136" t="str">
            <v>Net worth</v>
          </cell>
          <cell r="I136" t="str">
            <v>% of GDP</v>
          </cell>
        </row>
        <row r="137">
          <cell r="E137" t="str">
            <v>Budget 2019-20 Final</v>
          </cell>
          <cell r="H137" t="str">
            <v>Gross debt (Face value)</v>
          </cell>
          <cell r="I137" t="str">
            <v>% of GDP</v>
          </cell>
        </row>
        <row r="138">
          <cell r="E138" t="str">
            <v>Budget 2020-21 Final</v>
          </cell>
          <cell r="H138" t="str">
            <v>Gross debt (Face value)</v>
          </cell>
          <cell r="I138" t="str">
            <v>% of GDP</v>
          </cell>
        </row>
        <row r="139">
          <cell r="E139" t="str">
            <v>Budget 2021-22 Final</v>
          </cell>
          <cell r="H139" t="str">
            <v>Gross debt (Face value)</v>
          </cell>
          <cell r="I139" t="str">
            <v>% of GDP</v>
          </cell>
        </row>
        <row r="140">
          <cell r="E140" t="str">
            <v>Budget 2022-23 Final</v>
          </cell>
          <cell r="H140" t="str">
            <v>Newstart Allowance</v>
          </cell>
          <cell r="I140" t="str">
            <v>% of GDP</v>
          </cell>
        </row>
        <row r="141">
          <cell r="E141" t="str">
            <v>Budget 2022-23 July MS</v>
          </cell>
          <cell r="H141" t="str">
            <v>Gross debt (Face value)</v>
          </cell>
          <cell r="I141" t="str">
            <v>% of GDP</v>
          </cell>
        </row>
        <row r="142">
          <cell r="E142" t="str">
            <v>Historical</v>
          </cell>
          <cell r="H142" t="str">
            <v>Gross debt (Face value)</v>
          </cell>
          <cell r="I142" t="str">
            <v>% of GDP</v>
          </cell>
        </row>
        <row r="143">
          <cell r="E143" t="str">
            <v>MYEFO 2019-20 Final</v>
          </cell>
          <cell r="H143" t="str">
            <v>Gross debt (Face value)</v>
          </cell>
          <cell r="I143" t="str">
            <v>% of GDP</v>
          </cell>
        </row>
        <row r="144">
          <cell r="E144" t="str">
            <v>MYEFO 2020-21 Final</v>
          </cell>
          <cell r="H144" t="str">
            <v>Gross debt (Face value)</v>
          </cell>
          <cell r="I144" t="str">
            <v>% of GDP</v>
          </cell>
        </row>
        <row r="145">
          <cell r="E145" t="str">
            <v>MYEFO 2021-22 Final</v>
          </cell>
          <cell r="H145" t="str">
            <v>Gross debt (Face value)</v>
          </cell>
          <cell r="I145" t="str">
            <v>% of GDP</v>
          </cell>
        </row>
        <row r="146">
          <cell r="E146" t="str">
            <v>Budget 2022-23 Final</v>
          </cell>
          <cell r="H146" t="str">
            <v>Non-financial assets</v>
          </cell>
          <cell r="I146" t="str">
            <v>% of GDP</v>
          </cell>
        </row>
        <row r="147">
          <cell r="E147" t="str">
            <v>Budget 2019-20 Final</v>
          </cell>
          <cell r="H147" t="str">
            <v>GST payments</v>
          </cell>
          <cell r="I147" t="str">
            <v>% of GDP</v>
          </cell>
        </row>
        <row r="148">
          <cell r="E148" t="str">
            <v>Budget 2020-21 Final</v>
          </cell>
          <cell r="H148" t="str">
            <v>GST payments</v>
          </cell>
          <cell r="I148" t="str">
            <v>% of GDP</v>
          </cell>
        </row>
        <row r="149">
          <cell r="E149" t="str">
            <v>Budget 2021-22 Final</v>
          </cell>
          <cell r="H149" t="str">
            <v>GST payments</v>
          </cell>
          <cell r="I149" t="str">
            <v>% of GDP</v>
          </cell>
        </row>
        <row r="150">
          <cell r="E150" t="str">
            <v>Budget 2022-23 Final</v>
          </cell>
          <cell r="H150" t="str">
            <v>Non-modelled payments</v>
          </cell>
          <cell r="I150" t="str">
            <v>% of GDP</v>
          </cell>
        </row>
        <row r="151">
          <cell r="E151" t="str">
            <v>Budget 2022-23 July MS</v>
          </cell>
          <cell r="H151" t="str">
            <v>GST payments</v>
          </cell>
          <cell r="I151" t="str">
            <v>% of GDP</v>
          </cell>
        </row>
        <row r="152">
          <cell r="E152" t="str">
            <v>MYEFO 2019-20 Final</v>
          </cell>
          <cell r="H152" t="str">
            <v>GST payments</v>
          </cell>
          <cell r="I152" t="str">
            <v>% of GDP</v>
          </cell>
        </row>
        <row r="153">
          <cell r="E153" t="str">
            <v>MYEFO 2020-21 Final</v>
          </cell>
          <cell r="H153" t="str">
            <v>GST payments</v>
          </cell>
          <cell r="I153" t="str">
            <v>% of GDP</v>
          </cell>
        </row>
        <row r="154">
          <cell r="E154" t="str">
            <v>MYEFO 2021-22 Final</v>
          </cell>
          <cell r="H154" t="str">
            <v>GST payments</v>
          </cell>
          <cell r="I154" t="str">
            <v>% of GDP</v>
          </cell>
        </row>
        <row r="155">
          <cell r="E155" t="str">
            <v>Budget 2022-23 Final</v>
          </cell>
          <cell r="H155" t="str">
            <v>Non-tax receipts</v>
          </cell>
          <cell r="I155" t="str">
            <v>% of GDP</v>
          </cell>
        </row>
        <row r="156">
          <cell r="E156" t="str">
            <v>Budget 2019-20 Final</v>
          </cell>
          <cell r="H156" t="str">
            <v>Headline Cash Balance</v>
          </cell>
          <cell r="I156" t="str">
            <v>% of GDP</v>
          </cell>
        </row>
        <row r="157">
          <cell r="E157" t="str">
            <v>Budget 2020-21 Final</v>
          </cell>
          <cell r="H157" t="str">
            <v>Headline Cash Balance</v>
          </cell>
          <cell r="I157" t="str">
            <v>% of GDP</v>
          </cell>
        </row>
        <row r="158">
          <cell r="E158" t="str">
            <v>Budget 2021-22 Final</v>
          </cell>
          <cell r="H158" t="str">
            <v>Headline Cash Balance</v>
          </cell>
          <cell r="I158" t="str">
            <v>% of GDP</v>
          </cell>
        </row>
        <row r="159">
          <cell r="E159" t="str">
            <v>Budget 2022-23 Final</v>
          </cell>
          <cell r="H159" t="str">
            <v>Non-tax revenue</v>
          </cell>
          <cell r="I159" t="str">
            <v>% of GDP</v>
          </cell>
        </row>
        <row r="160">
          <cell r="E160" t="str">
            <v>Budget 2022-23 July MS</v>
          </cell>
          <cell r="H160" t="str">
            <v>Headline Cash Balance</v>
          </cell>
          <cell r="I160" t="str">
            <v>% of GDP</v>
          </cell>
        </row>
        <row r="161">
          <cell r="E161" t="str">
            <v>Historical</v>
          </cell>
          <cell r="H161" t="str">
            <v>Headline Cash Balance</v>
          </cell>
          <cell r="I161" t="str">
            <v>% of GDP</v>
          </cell>
        </row>
        <row r="162">
          <cell r="E162" t="str">
            <v>MYEFO 2019-20 Final</v>
          </cell>
          <cell r="H162" t="str">
            <v>Headline Cash Balance</v>
          </cell>
          <cell r="I162" t="str">
            <v>% of GDP</v>
          </cell>
        </row>
        <row r="163">
          <cell r="E163" t="str">
            <v>MYEFO 2020-21 Final</v>
          </cell>
          <cell r="H163" t="str">
            <v>Headline Cash Balance</v>
          </cell>
          <cell r="I163" t="str">
            <v>% of GDP</v>
          </cell>
        </row>
        <row r="164">
          <cell r="E164" t="str">
            <v>MYEFO 2021-22 Final</v>
          </cell>
          <cell r="H164" t="str">
            <v>Headline Cash Balance</v>
          </cell>
          <cell r="I164" t="str">
            <v>% of GDP</v>
          </cell>
        </row>
        <row r="165">
          <cell r="E165" t="str">
            <v>Budget 2022-23 Final</v>
          </cell>
          <cell r="H165" t="str">
            <v>ODA</v>
          </cell>
          <cell r="I165" t="str">
            <v>% of GDP</v>
          </cell>
        </row>
        <row r="166">
          <cell r="E166" t="str">
            <v>Budget 2019-20 Final</v>
          </cell>
          <cell r="H166" t="str">
            <v>Higher education</v>
          </cell>
          <cell r="I166" t="str">
            <v>% of GDP</v>
          </cell>
        </row>
        <row r="167">
          <cell r="E167" t="str">
            <v>Budget 2020-21 Final</v>
          </cell>
          <cell r="H167" t="str">
            <v>Higher education</v>
          </cell>
          <cell r="I167" t="str">
            <v>% of GDP</v>
          </cell>
        </row>
        <row r="168">
          <cell r="E168" t="str">
            <v>Budget 2021-22 Final</v>
          </cell>
          <cell r="H168" t="str">
            <v>Higher education</v>
          </cell>
          <cell r="I168" t="str">
            <v>% of GDP</v>
          </cell>
        </row>
        <row r="169">
          <cell r="E169" t="str">
            <v>Budget 2022-23 Final</v>
          </cell>
          <cell r="H169" t="str">
            <v>Other borrowing</v>
          </cell>
          <cell r="I169" t="str">
            <v>% of GDP</v>
          </cell>
        </row>
        <row r="170">
          <cell r="E170" t="str">
            <v>Budget 2022-23 July MS</v>
          </cell>
          <cell r="H170" t="str">
            <v>Higher education</v>
          </cell>
          <cell r="I170" t="str">
            <v>% of GDP</v>
          </cell>
        </row>
        <row r="171">
          <cell r="E171" t="str">
            <v>MYEFO 2019-20 Final</v>
          </cell>
          <cell r="H171" t="str">
            <v>Higher education</v>
          </cell>
          <cell r="I171" t="str">
            <v>% of GDP</v>
          </cell>
        </row>
        <row r="172">
          <cell r="E172" t="str">
            <v>MYEFO 2020-21 Final</v>
          </cell>
          <cell r="H172" t="str">
            <v>Higher education</v>
          </cell>
          <cell r="I172" t="str">
            <v>% of GDP</v>
          </cell>
        </row>
        <row r="173">
          <cell r="E173" t="str">
            <v>MYEFO 2021-22 Final</v>
          </cell>
          <cell r="H173" t="str">
            <v>Higher education</v>
          </cell>
          <cell r="I173" t="str">
            <v>% of GDP</v>
          </cell>
        </row>
        <row r="174">
          <cell r="E174" t="str">
            <v>Budget 2022-23 Final</v>
          </cell>
          <cell r="H174" t="str">
            <v>Other provisions and payables</v>
          </cell>
          <cell r="I174" t="str">
            <v>% of GDP</v>
          </cell>
        </row>
        <row r="175">
          <cell r="E175" t="str">
            <v>Budget 2019-20 Final</v>
          </cell>
          <cell r="H175" t="str">
            <v>Hospitals (exc. DVA)</v>
          </cell>
          <cell r="I175" t="str">
            <v>% of GDP</v>
          </cell>
        </row>
        <row r="176">
          <cell r="E176" t="str">
            <v>Budget 2020-21 Final</v>
          </cell>
          <cell r="H176" t="str">
            <v>Hospitals (exc. DVA)</v>
          </cell>
          <cell r="I176" t="str">
            <v>% of GDP</v>
          </cell>
        </row>
        <row r="177">
          <cell r="E177" t="str">
            <v>Budget 2021-22 Final</v>
          </cell>
          <cell r="H177" t="str">
            <v>Hospitals (exc. DVA)</v>
          </cell>
          <cell r="I177" t="str">
            <v>% of GDP</v>
          </cell>
        </row>
        <row r="178">
          <cell r="E178" t="str">
            <v>Budget 2022-23 Final</v>
          </cell>
          <cell r="H178" t="str">
            <v>Other receivables</v>
          </cell>
          <cell r="I178" t="str">
            <v>% of GDP</v>
          </cell>
        </row>
        <row r="179">
          <cell r="E179" t="str">
            <v>Budget 2022-23 July MS</v>
          </cell>
          <cell r="H179" t="str">
            <v>Hospitals (exc. DVA)</v>
          </cell>
          <cell r="I179" t="str">
            <v>% of GDP</v>
          </cell>
        </row>
        <row r="180">
          <cell r="E180" t="str">
            <v>MYEFO 2019-20 Final</v>
          </cell>
          <cell r="H180" t="str">
            <v>Hospitals (exc. DVA)</v>
          </cell>
          <cell r="I180" t="str">
            <v>% of GDP</v>
          </cell>
        </row>
        <row r="181">
          <cell r="E181" t="str">
            <v>MYEFO 2020-21 Final</v>
          </cell>
          <cell r="H181" t="str">
            <v>Hospitals (exc. DVA)</v>
          </cell>
          <cell r="I181" t="str">
            <v>% of GDP</v>
          </cell>
        </row>
        <row r="182">
          <cell r="E182" t="str">
            <v>MYEFO 2021-22 Final</v>
          </cell>
          <cell r="H182" t="str">
            <v>Hospitals (exc. DVA)</v>
          </cell>
          <cell r="I182" t="str">
            <v>% of GDP</v>
          </cell>
        </row>
        <row r="183">
          <cell r="E183" t="str">
            <v>Budget 2022-23 Final</v>
          </cell>
          <cell r="H183" t="str">
            <v>Paid Parental Leave</v>
          </cell>
          <cell r="I183" t="str">
            <v>% of GDP</v>
          </cell>
        </row>
        <row r="184">
          <cell r="E184" t="str">
            <v>Budget 2019-20 Final</v>
          </cell>
          <cell r="H184" t="str">
            <v>IIP CR provision</v>
          </cell>
          <cell r="I184" t="str">
            <v>% of GDP</v>
          </cell>
        </row>
        <row r="185">
          <cell r="E185" t="str">
            <v>Budget 2020-21 Final</v>
          </cell>
          <cell r="H185" t="str">
            <v>IIP CR provision</v>
          </cell>
          <cell r="I185" t="str">
            <v>% of GDP</v>
          </cell>
        </row>
        <row r="186">
          <cell r="E186" t="str">
            <v>Budget 2021-22 Final</v>
          </cell>
          <cell r="H186" t="str">
            <v>IIP CR provision</v>
          </cell>
          <cell r="I186" t="str">
            <v>% of GDP</v>
          </cell>
        </row>
        <row r="187">
          <cell r="E187" t="str">
            <v>Budget 2022-23 Final</v>
          </cell>
          <cell r="H187" t="str">
            <v>Parenting Payment Partnered</v>
          </cell>
          <cell r="I187" t="str">
            <v>% of GDP</v>
          </cell>
        </row>
        <row r="188">
          <cell r="E188" t="str">
            <v>Budget 2022-23 July MS</v>
          </cell>
          <cell r="H188" t="str">
            <v>IIP CR provision</v>
          </cell>
          <cell r="I188" t="str">
            <v>% of GDP</v>
          </cell>
        </row>
        <row r="189">
          <cell r="E189" t="str">
            <v>MYEFO 2019-20 Final</v>
          </cell>
          <cell r="H189" t="str">
            <v>IIP CR provision</v>
          </cell>
          <cell r="I189" t="str">
            <v>% of GDP</v>
          </cell>
        </row>
        <row r="190">
          <cell r="E190" t="str">
            <v>MYEFO 2020-21 Final</v>
          </cell>
          <cell r="H190" t="str">
            <v>IIP CR provision</v>
          </cell>
          <cell r="I190" t="str">
            <v>% of GDP</v>
          </cell>
        </row>
        <row r="191">
          <cell r="E191" t="str">
            <v>MYEFO 2021-22 Final</v>
          </cell>
          <cell r="H191" t="str">
            <v>IIP CR provision</v>
          </cell>
          <cell r="I191" t="str">
            <v>% of GDP</v>
          </cell>
        </row>
        <row r="192">
          <cell r="E192" t="str">
            <v>Budget 2022-23 Final</v>
          </cell>
          <cell r="H192" t="str">
            <v>Parenting Payment Single</v>
          </cell>
          <cell r="I192" t="str">
            <v>% of GDP</v>
          </cell>
        </row>
        <row r="193">
          <cell r="E193" t="str">
            <v>Budget 2019-20 Final</v>
          </cell>
          <cell r="H193" t="str">
            <v>Infrastructure Investment Programme (ex. FAGs)</v>
          </cell>
          <cell r="I193" t="str">
            <v>% of GDP</v>
          </cell>
        </row>
        <row r="194">
          <cell r="E194" t="str">
            <v>Budget 2020-21 Final</v>
          </cell>
          <cell r="H194" t="str">
            <v>Infrastructure Investment Programme (ex. FAGs)</v>
          </cell>
          <cell r="I194" t="str">
            <v>% of GDP</v>
          </cell>
        </row>
        <row r="195">
          <cell r="E195" t="str">
            <v>Budget 2021-22 Final</v>
          </cell>
          <cell r="H195" t="str">
            <v>Infrastructure Investment Programme (ex. FAGs)</v>
          </cell>
          <cell r="I195" t="str">
            <v>% of GDP</v>
          </cell>
        </row>
        <row r="196">
          <cell r="E196" t="str">
            <v>Budget 2022-23 Final</v>
          </cell>
          <cell r="H196" t="str">
            <v>PBS</v>
          </cell>
          <cell r="I196" t="str">
            <v>% of GDP</v>
          </cell>
        </row>
        <row r="197">
          <cell r="E197" t="str">
            <v>Budget 2022-23 July MS</v>
          </cell>
          <cell r="H197" t="str">
            <v>Infrastructure Investment Programme (ex. FAGs)</v>
          </cell>
          <cell r="I197" t="str">
            <v>% of GDP</v>
          </cell>
        </row>
        <row r="198">
          <cell r="E198" t="str">
            <v>MYEFO 2019-20 Final</v>
          </cell>
          <cell r="H198" t="str">
            <v>Infrastructure Investment Programme (ex. FAGs)</v>
          </cell>
          <cell r="I198" t="str">
            <v>% of GDP</v>
          </cell>
        </row>
        <row r="199">
          <cell r="E199" t="str">
            <v>MYEFO 2020-21 Final</v>
          </cell>
          <cell r="H199" t="str">
            <v>Infrastructure Investment Programme (ex. FAGs)</v>
          </cell>
          <cell r="I199" t="str">
            <v>% of GDP</v>
          </cell>
        </row>
        <row r="200">
          <cell r="E200" t="str">
            <v>MYEFO 2021-22 Final</v>
          </cell>
          <cell r="H200" t="str">
            <v>Infrastructure Investment Programme (ex. FAGs)</v>
          </cell>
          <cell r="I200" t="str">
            <v>% of GDP</v>
          </cell>
        </row>
        <row r="201">
          <cell r="E201" t="str">
            <v>Budget 2022-23 Final</v>
          </cell>
          <cell r="H201" t="str">
            <v>PDI</v>
          </cell>
          <cell r="I201" t="str">
            <v>% of GDP</v>
          </cell>
        </row>
        <row r="202">
          <cell r="E202" t="str">
            <v>Budget 2020-21 Final</v>
          </cell>
          <cell r="H202" t="str">
            <v>Investments, loans and placements</v>
          </cell>
          <cell r="I202" t="str">
            <v>% of GDP</v>
          </cell>
        </row>
        <row r="203">
          <cell r="E203" t="str">
            <v>Budget 2021-22 Final</v>
          </cell>
          <cell r="H203" t="str">
            <v>Investments, loans and placements</v>
          </cell>
          <cell r="I203" t="str">
            <v>% of GDP</v>
          </cell>
        </row>
        <row r="204">
          <cell r="E204" t="str">
            <v>Budget 2022-23 Final</v>
          </cell>
          <cell r="H204" t="str">
            <v>PHI</v>
          </cell>
          <cell r="I204" t="str">
            <v>% of GDP</v>
          </cell>
        </row>
        <row r="205">
          <cell r="E205" t="str">
            <v>Budget 2022-23 July MS</v>
          </cell>
          <cell r="H205" t="str">
            <v>Investments, loans and placements</v>
          </cell>
          <cell r="I205" t="str">
            <v>% of GDP</v>
          </cell>
        </row>
        <row r="206">
          <cell r="E206" t="str">
            <v>MYEFO 2020-21 Final</v>
          </cell>
          <cell r="H206" t="str">
            <v>Investments, loans and placements</v>
          </cell>
          <cell r="I206" t="str">
            <v>% of GDP</v>
          </cell>
        </row>
        <row r="207">
          <cell r="E207" t="str">
            <v>MYEFO 2021-22 Final</v>
          </cell>
          <cell r="H207" t="str">
            <v>Investments, loans and placements</v>
          </cell>
          <cell r="I207" t="str">
            <v>% of GDP</v>
          </cell>
        </row>
        <row r="208">
          <cell r="E208" t="str">
            <v>Budget 2022-23 Final</v>
          </cell>
          <cell r="H208" t="str">
            <v>Primary Cash Balance</v>
          </cell>
          <cell r="I208" t="str">
            <v>% of GDP</v>
          </cell>
        </row>
        <row r="209">
          <cell r="E209" t="str">
            <v>Budget 2019-20 Final</v>
          </cell>
          <cell r="H209" t="str">
            <v>MBS (exc. DVA)</v>
          </cell>
          <cell r="I209" t="str">
            <v>% of GDP</v>
          </cell>
        </row>
        <row r="210">
          <cell r="E210" t="str">
            <v>Budget 2020-21 Final</v>
          </cell>
          <cell r="H210" t="str">
            <v>MBS (exc. DVA)</v>
          </cell>
          <cell r="I210" t="str">
            <v>% of GDP</v>
          </cell>
        </row>
        <row r="211">
          <cell r="E211" t="str">
            <v>Budget 2021-22 Final</v>
          </cell>
          <cell r="H211" t="str">
            <v>MBS (exc. DVA)</v>
          </cell>
          <cell r="I211" t="str">
            <v>% of GDP</v>
          </cell>
        </row>
        <row r="212">
          <cell r="E212" t="str">
            <v>Budget 2022-23 Final</v>
          </cell>
          <cell r="H212" t="str">
            <v>Primary fiscal balance</v>
          </cell>
          <cell r="I212" t="str">
            <v>% of GDP</v>
          </cell>
        </row>
        <row r="213">
          <cell r="E213" t="str">
            <v>Budget 2022-23 July MS</v>
          </cell>
          <cell r="H213" t="str">
            <v>MBS (exc. DVA)</v>
          </cell>
          <cell r="I213" t="str">
            <v>% of GDP</v>
          </cell>
        </row>
        <row r="214">
          <cell r="E214" t="str">
            <v>MYEFO 2019-20 Final</v>
          </cell>
          <cell r="H214" t="str">
            <v>MBS (exc. DVA)</v>
          </cell>
          <cell r="I214" t="str">
            <v>% of GDP</v>
          </cell>
        </row>
        <row r="215">
          <cell r="E215" t="str">
            <v>MYEFO 2020-21 Final</v>
          </cell>
          <cell r="H215" t="str">
            <v>MBS (exc. DVA)</v>
          </cell>
          <cell r="I215" t="str">
            <v>% of GDP</v>
          </cell>
        </row>
        <row r="216">
          <cell r="E216" t="str">
            <v>MYEFO 2021-22 Final</v>
          </cell>
          <cell r="H216" t="str">
            <v>MBS (exc. DVA)</v>
          </cell>
          <cell r="I216" t="str">
            <v>% of GDP</v>
          </cell>
        </row>
        <row r="217">
          <cell r="E217" t="str">
            <v>Budget 2022-23 Final</v>
          </cell>
          <cell r="H217" t="str">
            <v>Schools</v>
          </cell>
          <cell r="I217" t="str">
            <v>% of GDP</v>
          </cell>
        </row>
        <row r="218">
          <cell r="E218" t="str">
            <v>Budget 2019-20 Final</v>
          </cell>
          <cell r="H218" t="str">
            <v>NDIS Commonwealth payments</v>
          </cell>
          <cell r="I218" t="str">
            <v>% of GDP</v>
          </cell>
        </row>
        <row r="219">
          <cell r="E219" t="str">
            <v>Budget 2020-21 Final</v>
          </cell>
          <cell r="H219" t="str">
            <v>NDIS Commonwealth payments</v>
          </cell>
          <cell r="I219" t="str">
            <v>% of GDP</v>
          </cell>
        </row>
        <row r="220">
          <cell r="E220" t="str">
            <v>Budget 2021-22 Final</v>
          </cell>
          <cell r="H220" t="str">
            <v>NDIS Commonwealth payments</v>
          </cell>
          <cell r="I220" t="str">
            <v>% of GDP</v>
          </cell>
        </row>
        <row r="221">
          <cell r="E221" t="str">
            <v>Budget 2022-23 Final</v>
          </cell>
          <cell r="H221" t="str">
            <v>Superannuation liability</v>
          </cell>
          <cell r="I221" t="str">
            <v>% of GDP</v>
          </cell>
        </row>
        <row r="222">
          <cell r="E222" t="str">
            <v>Budget 2022-23 July MS</v>
          </cell>
          <cell r="H222" t="str">
            <v>NDIS Commonwealth payments</v>
          </cell>
          <cell r="I222" t="str">
            <v>% of GDP</v>
          </cell>
        </row>
        <row r="223">
          <cell r="E223" t="str">
            <v>MYEFO 2019-20 Final</v>
          </cell>
          <cell r="H223" t="str">
            <v>NDIS Commonwealth payments</v>
          </cell>
          <cell r="I223" t="str">
            <v>% of GDP</v>
          </cell>
        </row>
        <row r="224">
          <cell r="E224" t="str">
            <v>MYEFO 2020-21 Final</v>
          </cell>
          <cell r="H224" t="str">
            <v>NDIS Commonwealth payments</v>
          </cell>
          <cell r="I224" t="str">
            <v>% of GDP</v>
          </cell>
        </row>
        <row r="225">
          <cell r="E225" t="str">
            <v>MYEFO 2021-22 Final</v>
          </cell>
          <cell r="H225" t="str">
            <v>NDIS Commonwealth payments</v>
          </cell>
          <cell r="I225" t="str">
            <v>% of GDP</v>
          </cell>
        </row>
        <row r="226">
          <cell r="E226" t="str">
            <v>Budget 2022-23 Final</v>
          </cell>
          <cell r="H226" t="str">
            <v>Tax receipts</v>
          </cell>
          <cell r="I226" t="str">
            <v>% of GDP</v>
          </cell>
        </row>
        <row r="227">
          <cell r="E227" t="str">
            <v>Budget 2019-20 Final</v>
          </cell>
          <cell r="H227" t="str">
            <v>NDIS State cash contributions payments</v>
          </cell>
          <cell r="I227" t="str">
            <v>% of GDP</v>
          </cell>
        </row>
        <row r="228">
          <cell r="E228" t="str">
            <v>Budget 2020-21 Final</v>
          </cell>
          <cell r="H228" t="str">
            <v>NDIS State cash contributions payments</v>
          </cell>
          <cell r="I228" t="str">
            <v>% of GDP</v>
          </cell>
        </row>
        <row r="229">
          <cell r="E229" t="str">
            <v>Budget 2021-22 Final</v>
          </cell>
          <cell r="H229" t="str">
            <v>NDIS State cash contributions payments</v>
          </cell>
          <cell r="I229" t="str">
            <v>% of GDP</v>
          </cell>
        </row>
        <row r="230">
          <cell r="E230" t="str">
            <v>Budget 2022-23 Final</v>
          </cell>
          <cell r="H230" t="str">
            <v>Tax revenue</v>
          </cell>
          <cell r="I230" t="str">
            <v>% of GDP</v>
          </cell>
        </row>
        <row r="231">
          <cell r="E231" t="str">
            <v>Budget 2022-23 July MS</v>
          </cell>
          <cell r="H231" t="str">
            <v>NDIS State cash contributions payments</v>
          </cell>
          <cell r="I231" t="str">
            <v>% of GDP</v>
          </cell>
        </row>
        <row r="232">
          <cell r="E232" t="str">
            <v>MYEFO 2019-20 Final</v>
          </cell>
          <cell r="H232" t="str">
            <v>NDIS State cash contributions payments</v>
          </cell>
          <cell r="I232" t="str">
            <v>% of GDP</v>
          </cell>
        </row>
        <row r="233">
          <cell r="E233" t="str">
            <v>MYEFO 2020-21 Final</v>
          </cell>
          <cell r="H233" t="str">
            <v>NDIS State cash contributions payments</v>
          </cell>
          <cell r="I233" t="str">
            <v>% of GDP</v>
          </cell>
        </row>
        <row r="234">
          <cell r="E234" t="str">
            <v>MYEFO 2021-22 Final</v>
          </cell>
          <cell r="H234" t="str">
            <v>NDIS State cash contributions payments</v>
          </cell>
          <cell r="I234" t="str">
            <v>% of GDP</v>
          </cell>
        </row>
        <row r="235">
          <cell r="E235" t="str">
            <v>Budget 2022-23 Final</v>
          </cell>
          <cell r="H235" t="str">
            <v>Total defence spending incl. NFA purchases</v>
          </cell>
          <cell r="I235" t="str">
            <v>% of GDP</v>
          </cell>
        </row>
        <row r="236">
          <cell r="E236" t="str">
            <v>Budget 2019-20 Final</v>
          </cell>
          <cell r="H236" t="str">
            <v>NDIS total expense</v>
          </cell>
          <cell r="I236" t="str">
            <v>% of GDP</v>
          </cell>
        </row>
        <row r="237">
          <cell r="E237" t="str">
            <v>Budget 2020-21 Final</v>
          </cell>
          <cell r="H237" t="str">
            <v>NDIS total expense</v>
          </cell>
          <cell r="I237" t="str">
            <v>% of GDP</v>
          </cell>
        </row>
        <row r="238">
          <cell r="E238" t="str">
            <v>Budget 2021-22 Final</v>
          </cell>
          <cell r="H238" t="str">
            <v>NDIS total expense</v>
          </cell>
          <cell r="I238" t="str">
            <v>% of GDP</v>
          </cell>
        </row>
        <row r="239">
          <cell r="E239" t="str">
            <v>Budget 2022-23 Final</v>
          </cell>
          <cell r="H239" t="str">
            <v>Total education</v>
          </cell>
          <cell r="I239" t="str">
            <v>% of GDP</v>
          </cell>
        </row>
        <row r="240">
          <cell r="E240" t="str">
            <v>Budget 2022-23 July MS</v>
          </cell>
          <cell r="H240" t="str">
            <v>NDIS total expense</v>
          </cell>
          <cell r="I240" t="str">
            <v>% of GDP</v>
          </cell>
        </row>
        <row r="241">
          <cell r="E241" t="str">
            <v>MYEFO 2021-22 Final</v>
          </cell>
          <cell r="H241" t="str">
            <v>NDIS total expense</v>
          </cell>
          <cell r="I241" t="str">
            <v>% of GDP</v>
          </cell>
        </row>
        <row r="242">
          <cell r="E242" t="str">
            <v>Budget 2022-23 Final</v>
          </cell>
          <cell r="H242" t="str">
            <v>Total expenses</v>
          </cell>
          <cell r="I242" t="str">
            <v>% of GDP</v>
          </cell>
        </row>
        <row r="243">
          <cell r="E243" t="str">
            <v>Budget 2019-20 Final</v>
          </cell>
          <cell r="H243" t="str">
            <v>NDIS total participant payments</v>
          </cell>
          <cell r="I243" t="str">
            <v>% of GDP</v>
          </cell>
        </row>
        <row r="244">
          <cell r="E244" t="str">
            <v>Budget 2020-21 Final</v>
          </cell>
          <cell r="H244" t="str">
            <v>NDIS total participant payments</v>
          </cell>
          <cell r="I244" t="str">
            <v>% of GDP</v>
          </cell>
        </row>
        <row r="245">
          <cell r="E245" t="str">
            <v>Budget 2021-22 Final</v>
          </cell>
          <cell r="H245" t="str">
            <v>NDIS total participant payments</v>
          </cell>
          <cell r="I245" t="str">
            <v>% of GDP</v>
          </cell>
        </row>
        <row r="246">
          <cell r="E246" t="str">
            <v>October Budget 2022-23 Consol 2.1</v>
          </cell>
          <cell r="H246" t="str">
            <v>CR Provisions</v>
          </cell>
          <cell r="I246" t="str">
            <v>% of GDP</v>
          </cell>
        </row>
        <row r="247">
          <cell r="E247" t="str">
            <v>Budget 2022-23 July MS</v>
          </cell>
          <cell r="H247" t="str">
            <v>NDIS total participant payments</v>
          </cell>
          <cell r="I247" t="str">
            <v>% of GDP</v>
          </cell>
        </row>
        <row r="248">
          <cell r="E248" t="str">
            <v>MYEFO 2021-22 Final</v>
          </cell>
          <cell r="H248" t="str">
            <v>NDIS total participant payments</v>
          </cell>
          <cell r="I248" t="str">
            <v>% of GDP</v>
          </cell>
        </row>
        <row r="249">
          <cell r="E249" t="str">
            <v>Budget 2022-23 Final</v>
          </cell>
          <cell r="H249" t="str">
            <v>Total interest payments</v>
          </cell>
          <cell r="I249" t="str">
            <v>% of GDP</v>
          </cell>
        </row>
        <row r="250">
          <cell r="E250" t="str">
            <v>Historical</v>
          </cell>
          <cell r="H250" t="str">
            <v>NDIS total participant payments</v>
          </cell>
          <cell r="I250" t="str">
            <v>% of GDP</v>
          </cell>
        </row>
        <row r="251">
          <cell r="E251" t="str">
            <v>Budget 2019-20 Final</v>
          </cell>
          <cell r="H251" t="str">
            <v>Net Debt</v>
          </cell>
          <cell r="I251" t="str">
            <v>% of GDP</v>
          </cell>
        </row>
        <row r="252">
          <cell r="E252" t="str">
            <v>Budget 2020-21 Final</v>
          </cell>
          <cell r="H252" t="str">
            <v>Net Debt</v>
          </cell>
          <cell r="I252" t="str">
            <v>% of GDP</v>
          </cell>
        </row>
        <row r="253">
          <cell r="E253" t="str">
            <v>Budget 2021-22 Final</v>
          </cell>
          <cell r="H253" t="str">
            <v>Net Debt</v>
          </cell>
          <cell r="I253" t="str">
            <v>% of GDP</v>
          </cell>
        </row>
        <row r="254">
          <cell r="E254" t="str">
            <v>Budget 2022-23 Final</v>
          </cell>
          <cell r="H254" t="str">
            <v>Total payments</v>
          </cell>
          <cell r="I254" t="str">
            <v>% of GDP</v>
          </cell>
        </row>
        <row r="255">
          <cell r="E255" t="str">
            <v>Budget 2022-23 July MS</v>
          </cell>
          <cell r="H255" t="str">
            <v>Net Debt</v>
          </cell>
          <cell r="I255" t="str">
            <v>% of GDP</v>
          </cell>
        </row>
        <row r="256">
          <cell r="E256" t="str">
            <v>Historical</v>
          </cell>
          <cell r="H256" t="str">
            <v>Net Debt</v>
          </cell>
          <cell r="I256" t="str">
            <v>% of GDP</v>
          </cell>
        </row>
        <row r="257">
          <cell r="E257" t="str">
            <v>MYEFO 2019-20 Final</v>
          </cell>
          <cell r="H257" t="str">
            <v>Net Debt</v>
          </cell>
          <cell r="I257" t="str">
            <v>% of GDP</v>
          </cell>
        </row>
        <row r="258">
          <cell r="E258" t="str">
            <v>MYEFO 2020-21 Final</v>
          </cell>
          <cell r="H258" t="str">
            <v>Net Debt</v>
          </cell>
          <cell r="I258" t="str">
            <v>% of GDP</v>
          </cell>
        </row>
        <row r="259">
          <cell r="E259" t="str">
            <v>MYEFO 2021-22 Final</v>
          </cell>
          <cell r="H259" t="str">
            <v>Net Debt</v>
          </cell>
          <cell r="I259" t="str">
            <v>% of GDP</v>
          </cell>
        </row>
        <row r="260">
          <cell r="E260" t="str">
            <v>Budget 2022-23 Final</v>
          </cell>
          <cell r="H260" t="str">
            <v>Total payments to individuals</v>
          </cell>
          <cell r="I260" t="str">
            <v>% of GDP</v>
          </cell>
        </row>
        <row r="261">
          <cell r="E261" t="str">
            <v>Budget 2019-20 Final</v>
          </cell>
          <cell r="H261" t="str">
            <v>Net Financial Worth</v>
          </cell>
          <cell r="I261" t="str">
            <v>% of GDP</v>
          </cell>
        </row>
        <row r="262">
          <cell r="E262" t="str">
            <v>Budget 2020-21 Final</v>
          </cell>
          <cell r="H262" t="str">
            <v>Net Financial Worth</v>
          </cell>
          <cell r="I262" t="str">
            <v>% of GDP</v>
          </cell>
        </row>
        <row r="263">
          <cell r="E263" t="str">
            <v>Budget 2021-22 Final</v>
          </cell>
          <cell r="H263" t="str">
            <v>Net Financial Worth</v>
          </cell>
          <cell r="I263" t="str">
            <v>% of GDP</v>
          </cell>
        </row>
        <row r="264">
          <cell r="E264" t="str">
            <v>Budget 2022-23 Final</v>
          </cell>
          <cell r="H264" t="str">
            <v>Total receipts</v>
          </cell>
          <cell r="I264" t="str">
            <v>% of GDP</v>
          </cell>
        </row>
        <row r="265">
          <cell r="E265" t="str">
            <v>Budget 2022-23 July MS</v>
          </cell>
          <cell r="H265" t="str">
            <v>Net Financial Worth</v>
          </cell>
          <cell r="I265" t="str">
            <v>% of GDP</v>
          </cell>
        </row>
        <row r="266">
          <cell r="E266" t="str">
            <v>MYEFO 2019-20 Final</v>
          </cell>
          <cell r="H266" t="str">
            <v>Net Financial Worth</v>
          </cell>
          <cell r="I266" t="str">
            <v>% of GDP</v>
          </cell>
        </row>
        <row r="267">
          <cell r="E267" t="str">
            <v>MYEFO 2020-21 Final</v>
          </cell>
          <cell r="H267" t="str">
            <v>Net Financial Worth</v>
          </cell>
          <cell r="I267" t="str">
            <v>% of GDP</v>
          </cell>
        </row>
        <row r="268">
          <cell r="E268" t="str">
            <v>MYEFO 2021-22 Final</v>
          </cell>
          <cell r="H268" t="str">
            <v>Net Financial Worth</v>
          </cell>
          <cell r="I268" t="str">
            <v>% of GDP</v>
          </cell>
        </row>
        <row r="269">
          <cell r="E269" t="str">
            <v>Budget 2022-23 Final</v>
          </cell>
          <cell r="H269" t="str">
            <v>Total revenue</v>
          </cell>
          <cell r="I269" t="str">
            <v>% of GDP</v>
          </cell>
        </row>
        <row r="270">
          <cell r="E270" t="str">
            <v>Historical</v>
          </cell>
          <cell r="H270" t="str">
            <v>Net interest payments</v>
          </cell>
          <cell r="I270" t="str">
            <v>% of GDP</v>
          </cell>
        </row>
        <row r="271">
          <cell r="E271" t="str">
            <v>Budget 2022-23 Final</v>
          </cell>
          <cell r="H271" t="str">
            <v>Underlying Cash Balance</v>
          </cell>
          <cell r="I271" t="str">
            <v>% of GDP</v>
          </cell>
        </row>
        <row r="272">
          <cell r="E272" t="str">
            <v>Budget 2022-23 July MS</v>
          </cell>
          <cell r="H272" t="str">
            <v>Net operating balance</v>
          </cell>
          <cell r="I272" t="str">
            <v>% of GDP</v>
          </cell>
        </row>
        <row r="273">
          <cell r="E273" t="str">
            <v>Budget 2022-23 Final</v>
          </cell>
          <cell r="H273" t="str">
            <v>Vocation Education and Training</v>
          </cell>
          <cell r="I273" t="str">
            <v>% of GDP</v>
          </cell>
        </row>
        <row r="274">
          <cell r="E274" t="str">
            <v>Budget 2019-20 Final</v>
          </cell>
          <cell r="H274" t="str">
            <v>Net worth</v>
          </cell>
          <cell r="I274" t="str">
            <v>% of GDP</v>
          </cell>
        </row>
        <row r="275">
          <cell r="E275" t="str">
            <v>Budget 2020-21 Final</v>
          </cell>
          <cell r="H275" t="str">
            <v>Net worth</v>
          </cell>
          <cell r="I275" t="str">
            <v>% of GDP</v>
          </cell>
        </row>
        <row r="276">
          <cell r="E276" t="str">
            <v>Budget 2021-22 Final</v>
          </cell>
          <cell r="H276" t="str">
            <v>Net worth</v>
          </cell>
          <cell r="I276" t="str">
            <v>% of GDP</v>
          </cell>
        </row>
        <row r="277">
          <cell r="E277" t="str">
            <v>Budget 2022-23 Final</v>
          </cell>
          <cell r="H277" t="str">
            <v>Youth Allowance (Other)</v>
          </cell>
          <cell r="I277" t="str">
            <v>% of GDP</v>
          </cell>
        </row>
        <row r="278">
          <cell r="E278" t="str">
            <v>Budget 2022-23 July MS</v>
          </cell>
          <cell r="H278" t="str">
            <v>Net worth</v>
          </cell>
          <cell r="I278" t="str">
            <v>% of GDP</v>
          </cell>
        </row>
        <row r="279">
          <cell r="E279" t="str">
            <v>MYEFO 2019-20 Final</v>
          </cell>
          <cell r="H279" t="str">
            <v>Net worth</v>
          </cell>
          <cell r="I279" t="str">
            <v>% of GDP</v>
          </cell>
        </row>
        <row r="280">
          <cell r="E280" t="str">
            <v>MYEFO 2020-21 Final</v>
          </cell>
          <cell r="H280" t="str">
            <v>Net worth</v>
          </cell>
          <cell r="I280" t="str">
            <v>% of GDP</v>
          </cell>
        </row>
        <row r="281">
          <cell r="E281" t="str">
            <v>MYEFO 2021-22 Final</v>
          </cell>
          <cell r="H281" t="str">
            <v>Net worth</v>
          </cell>
          <cell r="I281" t="str">
            <v>% of GDP</v>
          </cell>
        </row>
        <row r="282">
          <cell r="E282" t="str">
            <v>Budget 2019-20 Final</v>
          </cell>
          <cell r="H282" t="str">
            <v>Newstart Allowance</v>
          </cell>
          <cell r="I282" t="str">
            <v>% of GDP</v>
          </cell>
        </row>
        <row r="283">
          <cell r="E283" t="str">
            <v>Budget 2020-21 Final</v>
          </cell>
          <cell r="H283" t="str">
            <v>Newstart Allowance</v>
          </cell>
          <cell r="I283" t="str">
            <v>% of GDP</v>
          </cell>
        </row>
        <row r="284">
          <cell r="E284" t="str">
            <v>Budget 2021-22 Final</v>
          </cell>
          <cell r="H284" t="str">
            <v>Newstart Allowance</v>
          </cell>
          <cell r="I284" t="str">
            <v>% of GDP</v>
          </cell>
        </row>
        <row r="285">
          <cell r="E285" t="str">
            <v>Budget 2022-23 July MS</v>
          </cell>
          <cell r="H285" t="str">
            <v>Newstart Allowance</v>
          </cell>
          <cell r="I285" t="str">
            <v>% of GDP</v>
          </cell>
        </row>
        <row r="286">
          <cell r="E286" t="str">
            <v>MYEFO 2019-20 Final</v>
          </cell>
          <cell r="H286" t="str">
            <v>Newstart Allowance</v>
          </cell>
          <cell r="I286" t="str">
            <v>% of GDP</v>
          </cell>
        </row>
        <row r="287">
          <cell r="E287" t="str">
            <v>MYEFO 2020-21 Final</v>
          </cell>
          <cell r="H287" t="str">
            <v>Newstart Allowance</v>
          </cell>
          <cell r="I287" t="str">
            <v>% of GDP</v>
          </cell>
        </row>
        <row r="288">
          <cell r="E288" t="str">
            <v>MYEFO 2021-22 Final</v>
          </cell>
          <cell r="H288" t="str">
            <v>Newstart Allowance</v>
          </cell>
          <cell r="I288" t="str">
            <v>% of GDP</v>
          </cell>
        </row>
        <row r="289">
          <cell r="E289" t="str">
            <v>Budget 2020-21 Final</v>
          </cell>
          <cell r="H289" t="str">
            <v>Non-financial assets</v>
          </cell>
          <cell r="I289" t="str">
            <v>% of GDP</v>
          </cell>
        </row>
        <row r="290">
          <cell r="E290" t="str">
            <v>Budget 2021-22 Final</v>
          </cell>
          <cell r="H290" t="str">
            <v>Non-financial assets</v>
          </cell>
          <cell r="I290" t="str">
            <v>% of GDP</v>
          </cell>
        </row>
        <row r="291">
          <cell r="E291" t="str">
            <v>Budget 2022-23 July MS</v>
          </cell>
          <cell r="H291" t="str">
            <v>Non-financial assets</v>
          </cell>
          <cell r="I291" t="str">
            <v>% of GDP</v>
          </cell>
        </row>
        <row r="292">
          <cell r="E292" t="str">
            <v>MYEFO 2020-21 Final</v>
          </cell>
          <cell r="H292" t="str">
            <v>Non-financial assets</v>
          </cell>
          <cell r="I292" t="str">
            <v>% of GDP</v>
          </cell>
        </row>
        <row r="293">
          <cell r="E293" t="str">
            <v>MYEFO 2021-22 Final</v>
          </cell>
          <cell r="H293" t="str">
            <v>Non-financial assets</v>
          </cell>
          <cell r="I293" t="str">
            <v>% of GDP</v>
          </cell>
        </row>
        <row r="294">
          <cell r="E294" t="str">
            <v>Budget 2019-20 Final</v>
          </cell>
          <cell r="H294" t="str">
            <v>Non-modelled payments</v>
          </cell>
          <cell r="I294" t="str">
            <v>% of GDP</v>
          </cell>
        </row>
        <row r="295">
          <cell r="E295" t="str">
            <v>Budget 2020-21 Final</v>
          </cell>
          <cell r="H295" t="str">
            <v>Non-modelled payments</v>
          </cell>
          <cell r="I295" t="str">
            <v>% of GDP</v>
          </cell>
        </row>
        <row r="296">
          <cell r="E296" t="str">
            <v>Budget 2021-22 Final</v>
          </cell>
          <cell r="H296" t="str">
            <v>Non-modelled payments</v>
          </cell>
          <cell r="I296" t="str">
            <v>% of GDP</v>
          </cell>
        </row>
        <row r="297">
          <cell r="E297" t="str">
            <v>Budget 2022-23 July MS</v>
          </cell>
          <cell r="H297" t="str">
            <v>Non-modelled payments</v>
          </cell>
          <cell r="I297" t="str">
            <v>% of GDP</v>
          </cell>
        </row>
        <row r="298">
          <cell r="E298" t="str">
            <v>MYEFO 2019-20 Final</v>
          </cell>
          <cell r="H298" t="str">
            <v>Non-modelled payments</v>
          </cell>
          <cell r="I298" t="str">
            <v>% of GDP</v>
          </cell>
        </row>
        <row r="299">
          <cell r="E299" t="str">
            <v>MYEFO 2020-21 Final</v>
          </cell>
          <cell r="H299" t="str">
            <v>Non-modelled payments</v>
          </cell>
          <cell r="I299" t="str">
            <v>% of GDP</v>
          </cell>
        </row>
        <row r="300">
          <cell r="E300" t="str">
            <v>MYEFO 2021-22 Final</v>
          </cell>
          <cell r="H300" t="str">
            <v>Non-modelled payments</v>
          </cell>
          <cell r="I300" t="str">
            <v>% of GDP</v>
          </cell>
        </row>
        <row r="301">
          <cell r="E301" t="str">
            <v>Budget 2019-20 Final</v>
          </cell>
          <cell r="H301" t="str">
            <v>Non-Tax receipts</v>
          </cell>
          <cell r="I301" t="str">
            <v>% of GDP</v>
          </cell>
        </row>
        <row r="302">
          <cell r="E302" t="str">
            <v>Budget 2020-21 Final</v>
          </cell>
          <cell r="H302" t="str">
            <v>Non-Tax receipts</v>
          </cell>
          <cell r="I302" t="str">
            <v>% of GDP</v>
          </cell>
        </row>
        <row r="303">
          <cell r="E303" t="str">
            <v>Budget 2021-22 Final</v>
          </cell>
          <cell r="H303" t="str">
            <v>Non-Tax receipts</v>
          </cell>
          <cell r="I303" t="str">
            <v>% of GDP</v>
          </cell>
        </row>
        <row r="304">
          <cell r="E304" t="str">
            <v>Budget 2022-23 July MS</v>
          </cell>
          <cell r="H304" t="str">
            <v>Non-Tax receipts</v>
          </cell>
          <cell r="I304" t="str">
            <v>% of GDP</v>
          </cell>
        </row>
        <row r="305">
          <cell r="E305" t="str">
            <v>Historical</v>
          </cell>
          <cell r="H305" t="str">
            <v>Non-tax receipts</v>
          </cell>
          <cell r="I305" t="str">
            <v>% of GDP</v>
          </cell>
        </row>
        <row r="306">
          <cell r="E306" t="str">
            <v>MYEFO 2019-20 Final</v>
          </cell>
          <cell r="H306" t="str">
            <v>Non-Tax receipts</v>
          </cell>
          <cell r="I306" t="str">
            <v>% of GDP</v>
          </cell>
        </row>
        <row r="307">
          <cell r="E307" t="str">
            <v>MYEFO 2020-21 Final</v>
          </cell>
          <cell r="H307" t="str">
            <v>Non-Tax receipts</v>
          </cell>
          <cell r="I307" t="str">
            <v>% of GDP</v>
          </cell>
        </row>
        <row r="308">
          <cell r="E308" t="str">
            <v>MYEFO 2021-22 Final</v>
          </cell>
          <cell r="H308" t="str">
            <v>Non-tax receipts</v>
          </cell>
          <cell r="I308" t="str">
            <v>% of GDP</v>
          </cell>
        </row>
        <row r="309">
          <cell r="E309" t="str">
            <v>Budget 2022-23 July MS</v>
          </cell>
          <cell r="H309" t="str">
            <v>Non-tax revenue</v>
          </cell>
          <cell r="I309" t="str">
            <v>% of GDP</v>
          </cell>
        </row>
        <row r="310">
          <cell r="E310" t="str">
            <v>Budget 2019-20 Final</v>
          </cell>
          <cell r="H310" t="str">
            <v>ODA</v>
          </cell>
          <cell r="I310" t="str">
            <v>% of GDP</v>
          </cell>
        </row>
        <row r="311">
          <cell r="E311" t="str">
            <v>Budget 2020-21 Final</v>
          </cell>
          <cell r="H311" t="str">
            <v>ODA</v>
          </cell>
          <cell r="I311" t="str">
            <v>% of GDP</v>
          </cell>
        </row>
        <row r="312">
          <cell r="E312" t="str">
            <v>Budget 2021-22 Final</v>
          </cell>
          <cell r="H312" t="str">
            <v>ODA</v>
          </cell>
          <cell r="I312" t="str">
            <v>% of GDP</v>
          </cell>
        </row>
        <row r="313">
          <cell r="E313" t="str">
            <v>Budget 2022-23 July MS</v>
          </cell>
          <cell r="H313" t="str">
            <v>ODA</v>
          </cell>
          <cell r="I313" t="str">
            <v>% of GDP</v>
          </cell>
        </row>
        <row r="314">
          <cell r="E314" t="str">
            <v>MYEFO 2019-20 Final</v>
          </cell>
          <cell r="H314" t="str">
            <v>ODA</v>
          </cell>
          <cell r="I314" t="str">
            <v>% of GDP</v>
          </cell>
        </row>
        <row r="315">
          <cell r="E315" t="str">
            <v>MYEFO 2020-21 Final</v>
          </cell>
          <cell r="H315" t="str">
            <v>ODA</v>
          </cell>
          <cell r="I315" t="str">
            <v>% of GDP</v>
          </cell>
        </row>
        <row r="316">
          <cell r="E316" t="str">
            <v>MYEFO 2021-22 Final</v>
          </cell>
          <cell r="H316" t="str">
            <v>ODA</v>
          </cell>
          <cell r="I316" t="str">
            <v>% of GDP</v>
          </cell>
        </row>
        <row r="317">
          <cell r="E317" t="str">
            <v>Budget 2020-21 Final</v>
          </cell>
          <cell r="H317" t="str">
            <v>Other borrowing</v>
          </cell>
          <cell r="I317" t="str">
            <v>% of GDP</v>
          </cell>
        </row>
        <row r="318">
          <cell r="E318" t="str">
            <v>Budget 2021-22 Final</v>
          </cell>
          <cell r="H318" t="str">
            <v>Other borrowing</v>
          </cell>
          <cell r="I318" t="str">
            <v>% of GDP</v>
          </cell>
        </row>
        <row r="319">
          <cell r="E319" t="str">
            <v>Budget 2022-23 July MS</v>
          </cell>
          <cell r="H319" t="str">
            <v>Other borrowing</v>
          </cell>
          <cell r="I319" t="str">
            <v>% of GDP</v>
          </cell>
        </row>
        <row r="320">
          <cell r="E320" t="str">
            <v>MYEFO 2020-21 Final</v>
          </cell>
          <cell r="H320" t="str">
            <v>Other borrowing</v>
          </cell>
          <cell r="I320" t="str">
            <v>% of GDP</v>
          </cell>
        </row>
        <row r="321">
          <cell r="E321" t="str">
            <v>MYEFO 2021-22 Final</v>
          </cell>
          <cell r="H321" t="str">
            <v>Other borrowing</v>
          </cell>
          <cell r="I321" t="str">
            <v>% of GDP</v>
          </cell>
        </row>
        <row r="322">
          <cell r="E322" t="str">
            <v>Budget 2020-21 Final</v>
          </cell>
          <cell r="H322" t="str">
            <v>Other provisions and payables</v>
          </cell>
          <cell r="I322" t="str">
            <v>% of GDP</v>
          </cell>
        </row>
        <row r="323">
          <cell r="E323" t="str">
            <v>Budget 2021-22 Final</v>
          </cell>
          <cell r="H323" t="str">
            <v>Other provisions and payables</v>
          </cell>
          <cell r="I323" t="str">
            <v>% of GDP</v>
          </cell>
        </row>
        <row r="324">
          <cell r="E324" t="str">
            <v>Budget 2022-23 July MS</v>
          </cell>
          <cell r="H324" t="str">
            <v>Other provisions and payables</v>
          </cell>
          <cell r="I324" t="str">
            <v>% of GDP</v>
          </cell>
        </row>
        <row r="325">
          <cell r="E325" t="str">
            <v>MYEFO 2020-21 Final</v>
          </cell>
          <cell r="H325" t="str">
            <v>Other provisions and payables</v>
          </cell>
          <cell r="I325" t="str">
            <v>% of GDP</v>
          </cell>
        </row>
        <row r="326">
          <cell r="E326" t="str">
            <v>MYEFO 2021-22 Final</v>
          </cell>
          <cell r="H326" t="str">
            <v>Other provisions and payables</v>
          </cell>
          <cell r="I326" t="str">
            <v>% of GDP</v>
          </cell>
        </row>
        <row r="327">
          <cell r="E327" t="str">
            <v>Budget 2020-21 Final</v>
          </cell>
          <cell r="H327" t="str">
            <v>Other receivables</v>
          </cell>
          <cell r="I327" t="str">
            <v>% of GDP</v>
          </cell>
        </row>
        <row r="328">
          <cell r="E328" t="str">
            <v>Budget 2021-22 Final</v>
          </cell>
          <cell r="H328" t="str">
            <v>Other receivables</v>
          </cell>
          <cell r="I328" t="str">
            <v>% of GDP</v>
          </cell>
        </row>
        <row r="329">
          <cell r="E329" t="str">
            <v>Budget 2022-23 July MS</v>
          </cell>
          <cell r="H329" t="str">
            <v>Other receivables</v>
          </cell>
          <cell r="I329" t="str">
            <v>% of GDP</v>
          </cell>
        </row>
        <row r="330">
          <cell r="E330" t="str">
            <v>MYEFO 2020-21 Final</v>
          </cell>
          <cell r="H330" t="str">
            <v>Other receivables</v>
          </cell>
          <cell r="I330" t="str">
            <v>% of GDP</v>
          </cell>
        </row>
        <row r="331">
          <cell r="E331" t="str">
            <v>MYEFO 2021-22 Final</v>
          </cell>
          <cell r="H331" t="str">
            <v>Other receivables</v>
          </cell>
          <cell r="I331" t="str">
            <v>% of GDP</v>
          </cell>
        </row>
        <row r="332">
          <cell r="E332" t="str">
            <v>Budget 2019-20 Final</v>
          </cell>
          <cell r="H332" t="str">
            <v>Paid Parental Leave</v>
          </cell>
          <cell r="I332" t="str">
            <v>% of GDP</v>
          </cell>
        </row>
        <row r="333">
          <cell r="E333" t="str">
            <v>Budget 2020-21 Final</v>
          </cell>
          <cell r="H333" t="str">
            <v>Paid Parental Leave</v>
          </cell>
          <cell r="I333" t="str">
            <v>% of GDP</v>
          </cell>
        </row>
        <row r="334">
          <cell r="E334" t="str">
            <v>Budget 2021-22 Final</v>
          </cell>
          <cell r="H334" t="str">
            <v>Paid Parental Leave</v>
          </cell>
          <cell r="I334" t="str">
            <v>% of GDP</v>
          </cell>
        </row>
        <row r="335">
          <cell r="E335" t="str">
            <v>Budget 2022-23 July MS</v>
          </cell>
          <cell r="H335" t="str">
            <v>Paid Parental Leave</v>
          </cell>
          <cell r="I335" t="str">
            <v>% of GDP</v>
          </cell>
        </row>
        <row r="336">
          <cell r="E336" t="str">
            <v>MYEFO 2019-20 Final</v>
          </cell>
          <cell r="H336" t="str">
            <v>Paid Parental Leave</v>
          </cell>
          <cell r="I336" t="str">
            <v>% of GDP</v>
          </cell>
        </row>
        <row r="337">
          <cell r="E337" t="str">
            <v>MYEFO 2020-21 Final</v>
          </cell>
          <cell r="H337" t="str">
            <v>Paid Parental Leave</v>
          </cell>
          <cell r="I337" t="str">
            <v>% of GDP</v>
          </cell>
        </row>
        <row r="338">
          <cell r="E338" t="str">
            <v>MYEFO 2021-22 Final</v>
          </cell>
          <cell r="H338" t="str">
            <v>Paid Parental Leave</v>
          </cell>
          <cell r="I338" t="str">
            <v>% of GDP</v>
          </cell>
        </row>
        <row r="339">
          <cell r="E339" t="str">
            <v>Budget 2019-20 Final</v>
          </cell>
          <cell r="H339" t="str">
            <v>Parenting Payment Partnered</v>
          </cell>
          <cell r="I339" t="str">
            <v>% of GDP</v>
          </cell>
        </row>
        <row r="340">
          <cell r="E340" t="str">
            <v>Budget 2020-21 Final</v>
          </cell>
          <cell r="H340" t="str">
            <v>Parenting Payment Partnered</v>
          </cell>
          <cell r="I340" t="str">
            <v>% of GDP</v>
          </cell>
        </row>
        <row r="341">
          <cell r="E341" t="str">
            <v>Budget 2021-22 Final</v>
          </cell>
          <cell r="H341" t="str">
            <v>Parenting Payment Partnered</v>
          </cell>
          <cell r="I341" t="str">
            <v>% of GDP</v>
          </cell>
        </row>
        <row r="342">
          <cell r="E342" t="str">
            <v>Budget 2022-23 July MS</v>
          </cell>
          <cell r="H342" t="str">
            <v>Parenting Payment Partnered</v>
          </cell>
          <cell r="I342" t="str">
            <v>% of GDP</v>
          </cell>
        </row>
        <row r="343">
          <cell r="E343" t="str">
            <v>MYEFO 2019-20 Final</v>
          </cell>
          <cell r="H343" t="str">
            <v>Parenting Payment Partnered</v>
          </cell>
          <cell r="I343" t="str">
            <v>% of GDP</v>
          </cell>
        </row>
        <row r="344">
          <cell r="E344" t="str">
            <v>MYEFO 2020-21 Final</v>
          </cell>
          <cell r="H344" t="str">
            <v>Parenting Payment Partnered</v>
          </cell>
          <cell r="I344" t="str">
            <v>% of GDP</v>
          </cell>
        </row>
        <row r="345">
          <cell r="E345" t="str">
            <v>MYEFO 2021-22 Final</v>
          </cell>
          <cell r="H345" t="str">
            <v>Parenting Payment Partnered</v>
          </cell>
          <cell r="I345" t="str">
            <v>% of GDP</v>
          </cell>
        </row>
        <row r="346">
          <cell r="E346" t="str">
            <v>Budget 2019-20 Final</v>
          </cell>
          <cell r="H346" t="str">
            <v>Parenting Payment Single</v>
          </cell>
          <cell r="I346" t="str">
            <v>% of GDP</v>
          </cell>
        </row>
        <row r="347">
          <cell r="E347" t="str">
            <v>Budget 2020-21 Final</v>
          </cell>
          <cell r="H347" t="str">
            <v>Parenting Payment Single</v>
          </cell>
          <cell r="I347" t="str">
            <v>% of GDP</v>
          </cell>
        </row>
        <row r="348">
          <cell r="E348" t="str">
            <v>Budget 2021-22 Final</v>
          </cell>
          <cell r="H348" t="str">
            <v>Parenting Payment Single</v>
          </cell>
          <cell r="I348" t="str">
            <v>% of GDP</v>
          </cell>
        </row>
        <row r="349">
          <cell r="E349" t="str">
            <v>Budget 2022-23 July MS</v>
          </cell>
          <cell r="H349" t="str">
            <v>Parenting Payment Single</v>
          </cell>
          <cell r="I349" t="str">
            <v>% of GDP</v>
          </cell>
        </row>
        <row r="350">
          <cell r="E350" t="str">
            <v>MYEFO 2019-20 Final</v>
          </cell>
          <cell r="H350" t="str">
            <v>Parenting Payment Single</v>
          </cell>
          <cell r="I350" t="str">
            <v>% of GDP</v>
          </cell>
        </row>
        <row r="351">
          <cell r="E351" t="str">
            <v>MYEFO 2020-21 Final</v>
          </cell>
          <cell r="H351" t="str">
            <v>Parenting Payment Single</v>
          </cell>
          <cell r="I351" t="str">
            <v>% of GDP</v>
          </cell>
        </row>
        <row r="352">
          <cell r="E352" t="str">
            <v>MYEFO 2021-22 Final</v>
          </cell>
          <cell r="H352" t="str">
            <v>Parenting Payment Single</v>
          </cell>
          <cell r="I352" t="str">
            <v>% of GDP</v>
          </cell>
        </row>
        <row r="353">
          <cell r="E353" t="str">
            <v>Budget 2019-20 Final</v>
          </cell>
          <cell r="H353" t="str">
            <v>PBS</v>
          </cell>
          <cell r="I353" t="str">
            <v>% of GDP</v>
          </cell>
        </row>
        <row r="354">
          <cell r="E354" t="str">
            <v>Budget 2020-21 Final</v>
          </cell>
          <cell r="H354" t="str">
            <v>PBS</v>
          </cell>
          <cell r="I354" t="str">
            <v>% of GDP</v>
          </cell>
        </row>
        <row r="355">
          <cell r="E355" t="str">
            <v>Budget 2021-22 Final</v>
          </cell>
          <cell r="H355" t="str">
            <v>PBS</v>
          </cell>
          <cell r="I355" t="str">
            <v>% of GDP</v>
          </cell>
        </row>
        <row r="356">
          <cell r="E356" t="str">
            <v>Budget 2022-23 July MS</v>
          </cell>
          <cell r="H356" t="str">
            <v>PBS</v>
          </cell>
          <cell r="I356" t="str">
            <v>% of GDP</v>
          </cell>
        </row>
        <row r="357">
          <cell r="E357" t="str">
            <v>MYEFO 2019-20 Final</v>
          </cell>
          <cell r="H357" t="str">
            <v>PBS</v>
          </cell>
          <cell r="I357" t="str">
            <v>% of GDP</v>
          </cell>
        </row>
        <row r="358">
          <cell r="E358" t="str">
            <v>MYEFO 2020-21 Final</v>
          </cell>
          <cell r="H358" t="str">
            <v>PBS</v>
          </cell>
          <cell r="I358" t="str">
            <v>% of GDP</v>
          </cell>
        </row>
        <row r="359">
          <cell r="E359" t="str">
            <v>MYEFO 2021-22 Final</v>
          </cell>
          <cell r="H359" t="str">
            <v>PBS</v>
          </cell>
          <cell r="I359" t="str">
            <v>% of GDP</v>
          </cell>
        </row>
        <row r="360">
          <cell r="E360" t="str">
            <v>Budget 2019-20 Final</v>
          </cell>
          <cell r="H360" t="str">
            <v>PDI</v>
          </cell>
          <cell r="I360" t="str">
            <v>% of GDP</v>
          </cell>
        </row>
        <row r="361">
          <cell r="E361" t="str">
            <v>Budget 2020-21 Final</v>
          </cell>
          <cell r="H361" t="str">
            <v>PDI</v>
          </cell>
          <cell r="I361" t="str">
            <v>% of GDP</v>
          </cell>
        </row>
        <row r="362">
          <cell r="E362" t="str">
            <v>Budget 2021-22 Final</v>
          </cell>
          <cell r="H362" t="str">
            <v>PDI</v>
          </cell>
          <cell r="I362" t="str">
            <v>% of GDP</v>
          </cell>
        </row>
        <row r="363">
          <cell r="E363" t="str">
            <v>Budget 2022-23 July MS</v>
          </cell>
          <cell r="H363" t="str">
            <v>PDI</v>
          </cell>
          <cell r="I363" t="str">
            <v>% of GDP</v>
          </cell>
        </row>
        <row r="364">
          <cell r="E364" t="str">
            <v>MYEFO 2019-20 Final</v>
          </cell>
          <cell r="H364" t="str">
            <v>PDI</v>
          </cell>
          <cell r="I364" t="str">
            <v>% of GDP</v>
          </cell>
        </row>
        <row r="365">
          <cell r="E365" t="str">
            <v>MYEFO 2020-21 Final</v>
          </cell>
          <cell r="H365" t="str">
            <v>PDI</v>
          </cell>
          <cell r="I365" t="str">
            <v>% of GDP</v>
          </cell>
        </row>
        <row r="366">
          <cell r="E366" t="str">
            <v>MYEFO 2021-22 Final</v>
          </cell>
          <cell r="H366" t="str">
            <v>PDI</v>
          </cell>
          <cell r="I366" t="str">
            <v>% of GDP</v>
          </cell>
        </row>
        <row r="367">
          <cell r="E367" t="str">
            <v>Budget 2019-20 Final</v>
          </cell>
          <cell r="H367" t="str">
            <v>PHI</v>
          </cell>
          <cell r="I367" t="str">
            <v>% of GDP</v>
          </cell>
        </row>
        <row r="368">
          <cell r="E368" t="str">
            <v>Budget 2020-21 Final</v>
          </cell>
          <cell r="H368" t="str">
            <v>PHI</v>
          </cell>
          <cell r="I368" t="str">
            <v>% of GDP</v>
          </cell>
        </row>
        <row r="369">
          <cell r="E369" t="str">
            <v>Budget 2021-22 Final</v>
          </cell>
          <cell r="H369" t="str">
            <v>PHI</v>
          </cell>
          <cell r="I369" t="str">
            <v>% of GDP</v>
          </cell>
        </row>
        <row r="370">
          <cell r="E370" t="str">
            <v>Budget 2022-23 July MS</v>
          </cell>
          <cell r="H370" t="str">
            <v>PHI</v>
          </cell>
          <cell r="I370" t="str">
            <v>% of GDP</v>
          </cell>
        </row>
        <row r="371">
          <cell r="E371" t="str">
            <v>MYEFO 2019-20 Final</v>
          </cell>
          <cell r="H371" t="str">
            <v>PHI</v>
          </cell>
          <cell r="I371" t="str">
            <v>% of GDP</v>
          </cell>
        </row>
        <row r="372">
          <cell r="E372" t="str">
            <v>MYEFO 2020-21 Final</v>
          </cell>
          <cell r="H372" t="str">
            <v>PHI</v>
          </cell>
          <cell r="I372" t="str">
            <v>% of GDP</v>
          </cell>
        </row>
        <row r="373">
          <cell r="E373" t="str">
            <v>MYEFO 2021-22 Final</v>
          </cell>
          <cell r="H373" t="str">
            <v>PHI</v>
          </cell>
          <cell r="I373" t="str">
            <v>% of GDP</v>
          </cell>
        </row>
        <row r="374">
          <cell r="E374" t="str">
            <v>Budget 2019-20 Final</v>
          </cell>
          <cell r="H374" t="str">
            <v>Primary cash balance</v>
          </cell>
          <cell r="I374" t="str">
            <v>% of GDP</v>
          </cell>
        </row>
        <row r="375">
          <cell r="E375" t="str">
            <v>Budget 2020-21 Final</v>
          </cell>
          <cell r="H375" t="str">
            <v>Primary cash balance</v>
          </cell>
          <cell r="I375" t="str">
            <v>% of GDP</v>
          </cell>
        </row>
        <row r="376">
          <cell r="E376" t="str">
            <v>Budget 2021-22 Final</v>
          </cell>
          <cell r="H376" t="str">
            <v>Primary cash balance</v>
          </cell>
          <cell r="I376" t="str">
            <v>% of GDP</v>
          </cell>
        </row>
        <row r="377">
          <cell r="E377" t="str">
            <v>Budget 2022-23 July MS</v>
          </cell>
          <cell r="H377" t="str">
            <v>Primary cash balance</v>
          </cell>
          <cell r="I377" t="str">
            <v>% of GDP</v>
          </cell>
        </row>
        <row r="378">
          <cell r="E378" t="str">
            <v>Historical</v>
          </cell>
          <cell r="H378" t="str">
            <v>Primary Cash Balance</v>
          </cell>
          <cell r="I378" t="str">
            <v>% of GDP</v>
          </cell>
        </row>
        <row r="379">
          <cell r="E379" t="str">
            <v>MYEFO 2019-20 Final</v>
          </cell>
          <cell r="H379" t="str">
            <v>Primary cash balance</v>
          </cell>
          <cell r="I379" t="str">
            <v>% of GDP</v>
          </cell>
        </row>
        <row r="380">
          <cell r="E380" t="str">
            <v>MYEFO 2020-21 Final</v>
          </cell>
          <cell r="H380" t="str">
            <v>Primary cash balance</v>
          </cell>
          <cell r="I380" t="str">
            <v>% of GDP</v>
          </cell>
        </row>
        <row r="381">
          <cell r="E381" t="str">
            <v>MYEFO 2021-22 Final</v>
          </cell>
          <cell r="H381" t="str">
            <v>Primary Cash Balance</v>
          </cell>
          <cell r="I381" t="str">
            <v>% of GDP</v>
          </cell>
        </row>
        <row r="382">
          <cell r="E382" t="str">
            <v>Budget 2022-23 July MS</v>
          </cell>
          <cell r="H382" t="str">
            <v>Primary fiscal balance</v>
          </cell>
          <cell r="I382" t="str">
            <v>% of GDP</v>
          </cell>
        </row>
        <row r="383">
          <cell r="E383" t="str">
            <v>Budget 2019-20 Final</v>
          </cell>
          <cell r="H383" t="str">
            <v>Schools</v>
          </cell>
          <cell r="I383" t="str">
            <v>% of GDP</v>
          </cell>
        </row>
        <row r="384">
          <cell r="E384" t="str">
            <v>Budget 2020-21 Final</v>
          </cell>
          <cell r="H384" t="str">
            <v>Schools</v>
          </cell>
          <cell r="I384" t="str">
            <v>% of GDP</v>
          </cell>
        </row>
        <row r="385">
          <cell r="E385" t="str">
            <v>Budget 2021-22 Final</v>
          </cell>
          <cell r="H385" t="str">
            <v>Schools</v>
          </cell>
          <cell r="I385" t="str">
            <v>% of GDP</v>
          </cell>
        </row>
        <row r="386">
          <cell r="E386" t="str">
            <v>Budget 2022-23 July MS</v>
          </cell>
          <cell r="H386" t="str">
            <v>Schools</v>
          </cell>
          <cell r="I386" t="str">
            <v>% of GDP</v>
          </cell>
        </row>
        <row r="387">
          <cell r="E387" t="str">
            <v>MYEFO 2019-20 Final</v>
          </cell>
          <cell r="H387" t="str">
            <v>Schools</v>
          </cell>
          <cell r="I387" t="str">
            <v>% of GDP</v>
          </cell>
        </row>
        <row r="388">
          <cell r="E388" t="str">
            <v>MYEFO 2020-21 Final</v>
          </cell>
          <cell r="H388" t="str">
            <v>Schools</v>
          </cell>
          <cell r="I388" t="str">
            <v>% of GDP</v>
          </cell>
        </row>
        <row r="389">
          <cell r="E389" t="str">
            <v>MYEFO 2021-22 Final</v>
          </cell>
          <cell r="H389" t="str">
            <v>Schools</v>
          </cell>
          <cell r="I389" t="str">
            <v>% of GDP</v>
          </cell>
        </row>
        <row r="390">
          <cell r="E390" t="str">
            <v>Budget 2020-21 Final</v>
          </cell>
          <cell r="H390" t="str">
            <v>Superannuation liability</v>
          </cell>
          <cell r="I390" t="str">
            <v>% of GDP</v>
          </cell>
        </row>
        <row r="391">
          <cell r="E391" t="str">
            <v>Budget 2021-22 Final</v>
          </cell>
          <cell r="H391" t="str">
            <v>Superannuation liability</v>
          </cell>
          <cell r="I391" t="str">
            <v>% of GDP</v>
          </cell>
        </row>
        <row r="392">
          <cell r="E392" t="str">
            <v>Budget 2022-23 July MS</v>
          </cell>
          <cell r="H392" t="str">
            <v>Superannuation liability</v>
          </cell>
          <cell r="I392" t="str">
            <v>% of GDP</v>
          </cell>
        </row>
        <row r="393">
          <cell r="E393" t="str">
            <v>MYEFO 2020-21 Final</v>
          </cell>
          <cell r="H393" t="str">
            <v>Superannuation liability</v>
          </cell>
          <cell r="I393" t="str">
            <v>% of GDP</v>
          </cell>
        </row>
        <row r="394">
          <cell r="E394" t="str">
            <v>MYEFO 2021-22 Final</v>
          </cell>
          <cell r="H394" t="str">
            <v>Superannuation liability</v>
          </cell>
          <cell r="I394" t="str">
            <v>% of GDP</v>
          </cell>
        </row>
        <row r="395">
          <cell r="E395" t="str">
            <v>Budget 2019-20 Final</v>
          </cell>
          <cell r="H395" t="str">
            <v>Tax receipts</v>
          </cell>
          <cell r="I395" t="str">
            <v>% of GDP</v>
          </cell>
        </row>
        <row r="396">
          <cell r="E396" t="str">
            <v>Budget 2020-21 Final</v>
          </cell>
          <cell r="H396" t="str">
            <v>Tax receipts</v>
          </cell>
          <cell r="I396" t="str">
            <v>% of GDP</v>
          </cell>
        </row>
        <row r="397">
          <cell r="E397" t="str">
            <v>Budget 2021-22 Final</v>
          </cell>
          <cell r="H397" t="str">
            <v>Tax receipts</v>
          </cell>
          <cell r="I397" t="str">
            <v>% of GDP</v>
          </cell>
        </row>
        <row r="398">
          <cell r="E398" t="str">
            <v>Budget 2022-23 July MS</v>
          </cell>
          <cell r="H398" t="str">
            <v>Tax receipts</v>
          </cell>
          <cell r="I398" t="str">
            <v>% of GDP</v>
          </cell>
        </row>
        <row r="399">
          <cell r="E399" t="str">
            <v>Historical</v>
          </cell>
          <cell r="H399" t="str">
            <v>Tax receipts</v>
          </cell>
          <cell r="I399" t="str">
            <v>% of GDP</v>
          </cell>
        </row>
        <row r="400">
          <cell r="E400" t="str">
            <v>MYEFO 2019-20 Final</v>
          </cell>
          <cell r="H400" t="str">
            <v>Tax receipts</v>
          </cell>
          <cell r="I400" t="str">
            <v>% of GDP</v>
          </cell>
        </row>
        <row r="401">
          <cell r="E401" t="str">
            <v>MYEFO 2020-21 Final</v>
          </cell>
          <cell r="H401" t="str">
            <v>Tax receipts</v>
          </cell>
          <cell r="I401" t="str">
            <v>% of GDP</v>
          </cell>
        </row>
        <row r="402">
          <cell r="E402" t="str">
            <v>MYEFO 2021-22 Final</v>
          </cell>
          <cell r="H402" t="str">
            <v>Tax receipts</v>
          </cell>
          <cell r="I402" t="str">
            <v>% of GDP</v>
          </cell>
        </row>
        <row r="403">
          <cell r="E403" t="str">
            <v>Budget 2022-23 July MS</v>
          </cell>
          <cell r="H403" t="str">
            <v>Tax revenue</v>
          </cell>
          <cell r="I403" t="str">
            <v>% of GDP</v>
          </cell>
        </row>
        <row r="404">
          <cell r="E404" t="str">
            <v>Budget 2019-20 Final</v>
          </cell>
          <cell r="H404" t="str">
            <v>Total defence spending incl. NFA purchases</v>
          </cell>
          <cell r="I404" t="str">
            <v>% of GDP</v>
          </cell>
        </row>
        <row r="405">
          <cell r="E405" t="str">
            <v>Budget 2020-21 Final</v>
          </cell>
          <cell r="H405" t="str">
            <v>Total defence spending incl. NFA purchases</v>
          </cell>
          <cell r="I405" t="str">
            <v>% of GDP</v>
          </cell>
        </row>
        <row r="406">
          <cell r="E406" t="str">
            <v>Budget 2021-22 Final</v>
          </cell>
          <cell r="H406" t="str">
            <v>Total defence spending incl. NFA purchases</v>
          </cell>
          <cell r="I406" t="str">
            <v>% of GDP</v>
          </cell>
        </row>
        <row r="407">
          <cell r="E407" t="str">
            <v>Budget 2022-23 July MS</v>
          </cell>
          <cell r="H407" t="str">
            <v>Total defence spending incl. NFA purchases</v>
          </cell>
          <cell r="I407" t="str">
            <v>% of GDP</v>
          </cell>
        </row>
        <row r="408">
          <cell r="E408" t="str">
            <v>MYEFO 2019-20 Final</v>
          </cell>
          <cell r="H408" t="str">
            <v>Total defence spending incl. NFA purchases</v>
          </cell>
          <cell r="I408" t="str">
            <v>% of GDP</v>
          </cell>
        </row>
        <row r="409">
          <cell r="E409" t="str">
            <v>MYEFO 2020-21 Final</v>
          </cell>
          <cell r="H409" t="str">
            <v>Total defence spending incl. NFA purchases</v>
          </cell>
          <cell r="I409" t="str">
            <v>% of GDP</v>
          </cell>
        </row>
        <row r="410">
          <cell r="E410" t="str">
            <v>MYEFO 2021-22 Final</v>
          </cell>
          <cell r="H410" t="str">
            <v>Total defence spending incl. NFA purchases</v>
          </cell>
          <cell r="I410" t="str">
            <v>% of GDP</v>
          </cell>
        </row>
        <row r="411">
          <cell r="E411" t="str">
            <v>Budget 2019-20 Final</v>
          </cell>
          <cell r="H411" t="str">
            <v>Total education</v>
          </cell>
          <cell r="I411" t="str">
            <v>% of GDP</v>
          </cell>
        </row>
        <row r="412">
          <cell r="E412" t="str">
            <v>Budget 2020-21 Final</v>
          </cell>
          <cell r="H412" t="str">
            <v>Total education</v>
          </cell>
          <cell r="I412" t="str">
            <v>% of GDP</v>
          </cell>
        </row>
        <row r="413">
          <cell r="E413" t="str">
            <v>Budget 2021-22 Final</v>
          </cell>
          <cell r="H413" t="str">
            <v>Total education</v>
          </cell>
          <cell r="I413" t="str">
            <v>% of GDP</v>
          </cell>
        </row>
        <row r="414">
          <cell r="E414" t="str">
            <v>Budget 2022-23 July MS</v>
          </cell>
          <cell r="H414" t="str">
            <v>Total education</v>
          </cell>
          <cell r="I414" t="str">
            <v>% of GDP</v>
          </cell>
        </row>
        <row r="415">
          <cell r="E415" t="str">
            <v>MYEFO 2019-20 Final</v>
          </cell>
          <cell r="H415" t="str">
            <v>Total education</v>
          </cell>
          <cell r="I415" t="str">
            <v>% of GDP</v>
          </cell>
        </row>
        <row r="416">
          <cell r="E416" t="str">
            <v>MYEFO 2020-21 Final</v>
          </cell>
          <cell r="H416" t="str">
            <v>Total education</v>
          </cell>
          <cell r="I416" t="str">
            <v>% of GDP</v>
          </cell>
        </row>
        <row r="417">
          <cell r="E417" t="str">
            <v>MYEFO 2021-22 Final</v>
          </cell>
          <cell r="H417" t="str">
            <v>Total education</v>
          </cell>
          <cell r="I417" t="str">
            <v>% of GDP</v>
          </cell>
        </row>
        <row r="418">
          <cell r="E418" t="str">
            <v>Budget 2022-23 July MS</v>
          </cell>
          <cell r="H418" t="str">
            <v>Total expenses</v>
          </cell>
          <cell r="I418" t="str">
            <v>% of GDP</v>
          </cell>
        </row>
        <row r="419">
          <cell r="E419" t="str">
            <v>Budget 2022-23 Final</v>
          </cell>
          <cell r="H419" t="str">
            <v>Total health</v>
          </cell>
          <cell r="I419" t="str">
            <v>% of GDP</v>
          </cell>
        </row>
        <row r="420">
          <cell r="E420" t="str">
            <v>Budget 2019-20 Final</v>
          </cell>
          <cell r="H420" t="str">
            <v>Total health</v>
          </cell>
          <cell r="I420" t="str">
            <v>% of GDP</v>
          </cell>
        </row>
        <row r="421">
          <cell r="E421" t="str">
            <v>Budget 2020-21 Final</v>
          </cell>
          <cell r="H421" t="str">
            <v>Total health</v>
          </cell>
          <cell r="I421" t="str">
            <v>% of GDP</v>
          </cell>
        </row>
        <row r="422">
          <cell r="E422" t="str">
            <v>Budget 2021-22 Final</v>
          </cell>
          <cell r="H422" t="str">
            <v>Total health</v>
          </cell>
          <cell r="I422" t="str">
            <v>% of GDP</v>
          </cell>
        </row>
        <row r="423">
          <cell r="E423" t="str">
            <v>Budget 2022-23 July MS</v>
          </cell>
          <cell r="H423" t="str">
            <v>Total health</v>
          </cell>
          <cell r="I423" t="str">
            <v>% of GDP</v>
          </cell>
        </row>
        <row r="424">
          <cell r="E424" t="str">
            <v>MYEFO 2019-20 Final</v>
          </cell>
          <cell r="H424" t="str">
            <v>Total health</v>
          </cell>
          <cell r="I424" t="str">
            <v>% of GDP</v>
          </cell>
        </row>
        <row r="425">
          <cell r="E425" t="str">
            <v>MYEFO 2020-21 Final</v>
          </cell>
          <cell r="H425" t="str">
            <v>Total health</v>
          </cell>
          <cell r="I425" t="str">
            <v>% of GDP</v>
          </cell>
        </row>
        <row r="426">
          <cell r="E426" t="str">
            <v>Budget 2019-20 Final</v>
          </cell>
          <cell r="H426" t="str">
            <v>Total interest payments</v>
          </cell>
          <cell r="I426" t="str">
            <v>% of GDP</v>
          </cell>
        </row>
        <row r="427">
          <cell r="E427" t="str">
            <v>Budget 2020-21 Final</v>
          </cell>
          <cell r="H427" t="str">
            <v>Total interest payments</v>
          </cell>
          <cell r="I427" t="str">
            <v>% of GDP</v>
          </cell>
        </row>
        <row r="428">
          <cell r="E428" t="str">
            <v>Budget 2021-22 Final</v>
          </cell>
          <cell r="H428" t="str">
            <v>Total interest payments</v>
          </cell>
          <cell r="I428" t="str">
            <v>% of GDP</v>
          </cell>
        </row>
        <row r="429">
          <cell r="E429" t="str">
            <v>Budget 2022-23 July MS</v>
          </cell>
          <cell r="H429" t="str">
            <v>Total interest payments</v>
          </cell>
          <cell r="I429" t="str">
            <v>% of GDP</v>
          </cell>
        </row>
        <row r="430">
          <cell r="E430" t="str">
            <v>Historical</v>
          </cell>
          <cell r="H430" t="str">
            <v>Total interest payments</v>
          </cell>
          <cell r="I430" t="str">
            <v>% of GDP</v>
          </cell>
        </row>
        <row r="431">
          <cell r="E431" t="str">
            <v>MYEFO 2019-20 Final</v>
          </cell>
          <cell r="H431" t="str">
            <v>Total interest payments</v>
          </cell>
          <cell r="I431" t="str">
            <v>% of GDP</v>
          </cell>
        </row>
        <row r="432">
          <cell r="E432" t="str">
            <v>MYEFO 2020-21 Final</v>
          </cell>
          <cell r="H432" t="str">
            <v>Total interest payments</v>
          </cell>
          <cell r="I432" t="str">
            <v>% of GDP</v>
          </cell>
        </row>
        <row r="433">
          <cell r="E433" t="str">
            <v>MYEFO 2021-22 Final</v>
          </cell>
          <cell r="H433" t="str">
            <v>Total interest payments</v>
          </cell>
          <cell r="I433" t="str">
            <v>% of GDP</v>
          </cell>
        </row>
        <row r="434">
          <cell r="E434" t="str">
            <v>Budget 2019-20 Final</v>
          </cell>
          <cell r="H434" t="str">
            <v>Total payments</v>
          </cell>
          <cell r="I434" t="str">
            <v>% of GDP</v>
          </cell>
        </row>
        <row r="435">
          <cell r="E435" t="str">
            <v>Budget 2020-21 Final</v>
          </cell>
          <cell r="H435" t="str">
            <v>Total payments</v>
          </cell>
          <cell r="I435" t="str">
            <v>% of GDP</v>
          </cell>
        </row>
        <row r="436">
          <cell r="E436" t="str">
            <v>Budget 2021-22 Final</v>
          </cell>
          <cell r="H436" t="str">
            <v>Total payments</v>
          </cell>
          <cell r="I436" t="str">
            <v>% of GDP</v>
          </cell>
        </row>
        <row r="437">
          <cell r="E437" t="str">
            <v>Budget 2022-23 July MS</v>
          </cell>
          <cell r="H437" t="str">
            <v>Total payments</v>
          </cell>
          <cell r="I437" t="str">
            <v>% of GDP</v>
          </cell>
        </row>
        <row r="438">
          <cell r="E438" t="str">
            <v>Historical</v>
          </cell>
          <cell r="H438" t="str">
            <v>Total payments</v>
          </cell>
          <cell r="I438" t="str">
            <v>% of GDP</v>
          </cell>
        </row>
        <row r="439">
          <cell r="E439" t="str">
            <v>MYEFO 2019-20 Final</v>
          </cell>
          <cell r="H439" t="str">
            <v>Total payments</v>
          </cell>
          <cell r="I439" t="str">
            <v>% of GDP</v>
          </cell>
        </row>
        <row r="440">
          <cell r="E440" t="str">
            <v>MYEFO 2020-21 Final</v>
          </cell>
          <cell r="H440" t="str">
            <v>Total payments</v>
          </cell>
          <cell r="I440" t="str">
            <v>% of GDP</v>
          </cell>
        </row>
        <row r="441">
          <cell r="E441" t="str">
            <v>MYEFO 2021-22 Final</v>
          </cell>
          <cell r="H441" t="str">
            <v>Total payments</v>
          </cell>
          <cell r="I441" t="str">
            <v>% of GDP</v>
          </cell>
        </row>
        <row r="442">
          <cell r="E442" t="str">
            <v>Budget 2019-20 Final</v>
          </cell>
          <cell r="H442" t="str">
            <v>Total payments to individuals</v>
          </cell>
          <cell r="I442" t="str">
            <v>% of GDP</v>
          </cell>
        </row>
        <row r="443">
          <cell r="E443" t="str">
            <v>Budget 2020-21 Final</v>
          </cell>
          <cell r="H443" t="str">
            <v>Total payments to individuals</v>
          </cell>
          <cell r="I443" t="str">
            <v>% of GDP</v>
          </cell>
        </row>
        <row r="444">
          <cell r="E444" t="str">
            <v>Budget 2021-22 Final</v>
          </cell>
          <cell r="H444" t="str">
            <v>Total payments to individuals</v>
          </cell>
          <cell r="I444" t="str">
            <v>% of GDP</v>
          </cell>
        </row>
        <row r="445">
          <cell r="E445" t="str">
            <v>Budget 2022-23 July MS</v>
          </cell>
          <cell r="H445" t="str">
            <v>Total payments to individuals</v>
          </cell>
          <cell r="I445" t="str">
            <v>% of GDP</v>
          </cell>
        </row>
        <row r="446">
          <cell r="E446" t="str">
            <v>MYEFO 2019-20 Final</v>
          </cell>
          <cell r="H446" t="str">
            <v>Total payments to individuals</v>
          </cell>
          <cell r="I446" t="str">
            <v>% of GDP</v>
          </cell>
        </row>
        <row r="447">
          <cell r="E447" t="str">
            <v>MYEFO 2020-21 Final</v>
          </cell>
          <cell r="H447" t="str">
            <v>Total payments to individuals</v>
          </cell>
          <cell r="I447" t="str">
            <v>% of GDP</v>
          </cell>
        </row>
        <row r="448">
          <cell r="E448" t="str">
            <v>MYEFO 2021-22 Final</v>
          </cell>
          <cell r="H448" t="str">
            <v>Total payments to individuals</v>
          </cell>
          <cell r="I448" t="str">
            <v>% of GDP</v>
          </cell>
        </row>
        <row r="449">
          <cell r="E449" t="str">
            <v>Budget 2019-20 Final</v>
          </cell>
          <cell r="H449" t="str">
            <v>Total receipts</v>
          </cell>
          <cell r="I449" t="str">
            <v>% of GDP</v>
          </cell>
        </row>
        <row r="450">
          <cell r="E450" t="str">
            <v>Budget 2020-21 Final</v>
          </cell>
          <cell r="H450" t="str">
            <v>Total receipts</v>
          </cell>
          <cell r="I450" t="str">
            <v>% of GDP</v>
          </cell>
        </row>
        <row r="451">
          <cell r="E451" t="str">
            <v>Budget 2021-22 Final</v>
          </cell>
          <cell r="H451" t="str">
            <v>Total receipts</v>
          </cell>
          <cell r="I451" t="str">
            <v>% of GDP</v>
          </cell>
        </row>
        <row r="452">
          <cell r="E452" t="str">
            <v>Budget 2022-23 July MS</v>
          </cell>
          <cell r="H452" t="str">
            <v>Total receipts</v>
          </cell>
          <cell r="I452" t="str">
            <v>% of GDP</v>
          </cell>
        </row>
        <row r="453">
          <cell r="E453" t="str">
            <v>Historical</v>
          </cell>
          <cell r="H453" t="str">
            <v>Total receipts</v>
          </cell>
          <cell r="I453" t="str">
            <v>% of GDP</v>
          </cell>
        </row>
        <row r="454">
          <cell r="E454" t="str">
            <v>MYEFO 2019-20 Final</v>
          </cell>
          <cell r="H454" t="str">
            <v>Total receipts</v>
          </cell>
          <cell r="I454" t="str">
            <v>% of GDP</v>
          </cell>
        </row>
        <row r="455">
          <cell r="E455" t="str">
            <v>MYEFO 2020-21 Final</v>
          </cell>
          <cell r="H455" t="str">
            <v>Total receipts</v>
          </cell>
          <cell r="I455" t="str">
            <v>% of GDP</v>
          </cell>
        </row>
        <row r="456">
          <cell r="E456" t="str">
            <v>MYEFO 2021-22 Final</v>
          </cell>
          <cell r="H456" t="str">
            <v>Total receipts</v>
          </cell>
          <cell r="I456" t="str">
            <v>% of GDP</v>
          </cell>
        </row>
        <row r="457">
          <cell r="E457" t="str">
            <v>Budget 2022-23 July MS</v>
          </cell>
          <cell r="H457" t="str">
            <v>Total revenue</v>
          </cell>
          <cell r="I457" t="str">
            <v>% of GDP</v>
          </cell>
        </row>
        <row r="458">
          <cell r="E458" t="str">
            <v>Budget 2019-20 Final</v>
          </cell>
          <cell r="H458" t="str">
            <v>Underlying Cash Balance</v>
          </cell>
          <cell r="I458" t="str">
            <v>% of GDP</v>
          </cell>
        </row>
        <row r="459">
          <cell r="E459" t="str">
            <v>Budget 2020-21 Final</v>
          </cell>
          <cell r="H459" t="str">
            <v>Underlying Cash Balance</v>
          </cell>
          <cell r="I459" t="str">
            <v>% of GDP</v>
          </cell>
        </row>
        <row r="460">
          <cell r="E460" t="str">
            <v>Budget 2021-22 Final</v>
          </cell>
          <cell r="H460" t="str">
            <v>Underlying Cash Balance</v>
          </cell>
          <cell r="I460" t="str">
            <v>% of GDP</v>
          </cell>
        </row>
        <row r="461">
          <cell r="E461" t="str">
            <v>Budget 2022-23 July MS</v>
          </cell>
          <cell r="H461" t="str">
            <v>Underlying Cash Balance</v>
          </cell>
          <cell r="I461" t="str">
            <v>% of GDP</v>
          </cell>
        </row>
        <row r="462">
          <cell r="E462" t="str">
            <v>Historical</v>
          </cell>
          <cell r="H462" t="str">
            <v>Underlying Cash Balance</v>
          </cell>
          <cell r="I462" t="str">
            <v>% of GDP</v>
          </cell>
        </row>
        <row r="463">
          <cell r="E463" t="str">
            <v>MYEFO 2019-20 Final</v>
          </cell>
          <cell r="H463" t="str">
            <v>Underlying Cash Balance</v>
          </cell>
          <cell r="I463" t="str">
            <v>% of GDP</v>
          </cell>
        </row>
        <row r="464">
          <cell r="E464" t="str">
            <v>MYEFO 2020-21 Final</v>
          </cell>
          <cell r="H464" t="str">
            <v>Underlying Cash Balance</v>
          </cell>
          <cell r="I464" t="str">
            <v>% of GDP</v>
          </cell>
        </row>
        <row r="465">
          <cell r="E465" t="str">
            <v>MYEFO 2021-22 Final</v>
          </cell>
          <cell r="H465" t="str">
            <v>Underlying Cash Balance</v>
          </cell>
          <cell r="I465" t="str">
            <v>% of GDP</v>
          </cell>
        </row>
        <row r="466">
          <cell r="E466" t="str">
            <v>Budget 2019-20 Final</v>
          </cell>
          <cell r="H466" t="str">
            <v>Vocation Education and Training</v>
          </cell>
          <cell r="I466" t="str">
            <v>% of GDP</v>
          </cell>
        </row>
        <row r="467">
          <cell r="E467" t="str">
            <v>Budget 2020-21 Final</v>
          </cell>
          <cell r="H467" t="str">
            <v>Vocation Education and Training</v>
          </cell>
          <cell r="I467" t="str">
            <v>% of GDP</v>
          </cell>
        </row>
        <row r="468">
          <cell r="E468" t="str">
            <v>Budget 2021-22 Final</v>
          </cell>
          <cell r="H468" t="str">
            <v>Vocation Education and Training</v>
          </cell>
          <cell r="I468" t="str">
            <v>% of GDP</v>
          </cell>
        </row>
        <row r="469">
          <cell r="E469" t="str">
            <v>Budget 2022-23 July MS</v>
          </cell>
          <cell r="H469" t="str">
            <v>Vocation Education and Training</v>
          </cell>
          <cell r="I469" t="str">
            <v>% of GDP</v>
          </cell>
        </row>
        <row r="470">
          <cell r="E470" t="str">
            <v>MYEFO 2019-20 Final</v>
          </cell>
          <cell r="H470" t="str">
            <v>Vocation Education and Training</v>
          </cell>
          <cell r="I470" t="str">
            <v>% of GDP</v>
          </cell>
        </row>
        <row r="471">
          <cell r="E471" t="str">
            <v>MYEFO 2020-21 Final</v>
          </cell>
          <cell r="H471" t="str">
            <v>Vocation Education and Training</v>
          </cell>
          <cell r="I471" t="str">
            <v>% of GDP</v>
          </cell>
        </row>
        <row r="472">
          <cell r="E472" t="str">
            <v>MYEFO 2021-22 Final</v>
          </cell>
          <cell r="H472" t="str">
            <v>Vocation Education and Training</v>
          </cell>
          <cell r="I472" t="str">
            <v>% of GDP</v>
          </cell>
        </row>
        <row r="473">
          <cell r="E473" t="str">
            <v>Budget 2019-20 Final</v>
          </cell>
          <cell r="H473" t="str">
            <v>Youth Allowance (Other)</v>
          </cell>
          <cell r="I473" t="str">
            <v>% of GDP</v>
          </cell>
        </row>
        <row r="474">
          <cell r="E474" t="str">
            <v>Budget 2020-21 Final</v>
          </cell>
          <cell r="H474" t="str">
            <v>Youth Allowance (Other)</v>
          </cell>
          <cell r="I474" t="str">
            <v>% of GDP</v>
          </cell>
        </row>
        <row r="475">
          <cell r="E475" t="str">
            <v>Budget 2021-22 Final</v>
          </cell>
          <cell r="H475" t="str">
            <v>Youth Allowance (Other)</v>
          </cell>
          <cell r="I475" t="str">
            <v>% of GDP</v>
          </cell>
        </row>
        <row r="476">
          <cell r="E476" t="str">
            <v>Budget 2022-23 July MS</v>
          </cell>
          <cell r="H476" t="str">
            <v>Youth Allowance (Other)</v>
          </cell>
          <cell r="I476" t="str">
            <v>% of GDP</v>
          </cell>
        </row>
        <row r="477">
          <cell r="E477" t="str">
            <v>MYEFO 2019-20 Final</v>
          </cell>
          <cell r="H477" t="str">
            <v>Youth Allowance (Other)</v>
          </cell>
          <cell r="I477" t="str">
            <v>% of GDP</v>
          </cell>
        </row>
        <row r="478">
          <cell r="E478" t="str">
            <v>MYEFO 2020-21 Final</v>
          </cell>
          <cell r="H478" t="str">
            <v>Youth Allowance (Other)</v>
          </cell>
          <cell r="I478" t="str">
            <v>% of GDP</v>
          </cell>
        </row>
        <row r="479">
          <cell r="E479" t="str">
            <v>MYEFO 2021-22 Final</v>
          </cell>
          <cell r="H479" t="str">
            <v>Youth Allowance (Other)</v>
          </cell>
          <cell r="I479" t="str">
            <v>% of GDP</v>
          </cell>
        </row>
        <row r="480">
          <cell r="E480" t="str">
            <v>Budget 2019-20 Final</v>
          </cell>
          <cell r="H480" t="str">
            <v>Youth Allowance (Student)</v>
          </cell>
          <cell r="I480" t="str">
            <v>% of GDP</v>
          </cell>
        </row>
        <row r="481">
          <cell r="E481" t="str">
            <v>Budget 2020-21 Final</v>
          </cell>
          <cell r="H481" t="str">
            <v>Youth Allowance (Student)</v>
          </cell>
          <cell r="I481" t="str">
            <v>% of GDP</v>
          </cell>
        </row>
        <row r="482">
          <cell r="E482" t="str">
            <v>Budget 2021-22 Final</v>
          </cell>
          <cell r="H482" t="str">
            <v>Youth Allowance (Student)</v>
          </cell>
          <cell r="I482" t="str">
            <v>% of GDP</v>
          </cell>
        </row>
        <row r="483">
          <cell r="E483" t="str">
            <v>Budget 2022-23 July MS</v>
          </cell>
          <cell r="H483" t="str">
            <v>Youth Allowance (Student)</v>
          </cell>
          <cell r="I483" t="str">
            <v>% of GDP</v>
          </cell>
        </row>
        <row r="484">
          <cell r="E484" t="str">
            <v>MYEFO 2019-20 Final</v>
          </cell>
          <cell r="H484" t="str">
            <v>Youth Allowance (Student)</v>
          </cell>
          <cell r="I484" t="str">
            <v>% of GDP</v>
          </cell>
        </row>
        <row r="485">
          <cell r="E485" t="str">
            <v>MYEFO 2020-21 Final</v>
          </cell>
          <cell r="H485" t="str">
            <v>Youth Allowance (Student)</v>
          </cell>
          <cell r="I485" t="str">
            <v>% of GDP</v>
          </cell>
        </row>
        <row r="486">
          <cell r="E486" t="str">
            <v>MYEFO 2021-22 Final</v>
          </cell>
          <cell r="H486" t="str">
            <v>Youth Allowance (Student)</v>
          </cell>
          <cell r="I486" t="str">
            <v>% of GDP</v>
          </cell>
        </row>
        <row r="487">
          <cell r="E487" t="str">
            <v>Budget 2020-21 Final</v>
          </cell>
          <cell r="H487" t="str">
            <v>Advances paid</v>
          </cell>
          <cell r="I487" t="str">
            <v>Nominal ($m)</v>
          </cell>
        </row>
        <row r="488">
          <cell r="E488" t="str">
            <v>Budget 2021-22 Final</v>
          </cell>
          <cell r="H488" t="str">
            <v>Advances paid</v>
          </cell>
          <cell r="I488" t="str">
            <v>Nominal ($m)</v>
          </cell>
        </row>
        <row r="489">
          <cell r="E489" t="str">
            <v>Budget 2022-23 July MS</v>
          </cell>
          <cell r="H489" t="str">
            <v>Advances paid</v>
          </cell>
          <cell r="I489" t="str">
            <v>Nominal ($m)</v>
          </cell>
        </row>
        <row r="490">
          <cell r="E490" t="str">
            <v>MYEFO 2020-21 Final</v>
          </cell>
          <cell r="H490" t="str">
            <v>Advances paid</v>
          </cell>
          <cell r="I490" t="str">
            <v>Nominal ($m)</v>
          </cell>
        </row>
        <row r="491">
          <cell r="E491" t="str">
            <v>MYEFO 2021-22 Final</v>
          </cell>
          <cell r="H491" t="str">
            <v>Advances paid</v>
          </cell>
          <cell r="I491" t="str">
            <v>Nominal ($m)</v>
          </cell>
        </row>
        <row r="492">
          <cell r="E492" t="str">
            <v>Budget 2019-20 Final</v>
          </cell>
          <cell r="H492" t="str">
            <v>Aged and Service pensions</v>
          </cell>
          <cell r="I492" t="str">
            <v>Nominal ($m)</v>
          </cell>
        </row>
        <row r="493">
          <cell r="E493" t="str">
            <v>Budget 2020-21 Final</v>
          </cell>
          <cell r="H493" t="str">
            <v>Aged and Service pensions</v>
          </cell>
          <cell r="I493" t="str">
            <v>Nominal ($m)</v>
          </cell>
        </row>
        <row r="494">
          <cell r="E494" t="str">
            <v>Budget 2021-22 Final</v>
          </cell>
          <cell r="H494" t="str">
            <v>Aged and Service pensions</v>
          </cell>
          <cell r="I494" t="str">
            <v>Nominal ($m)</v>
          </cell>
        </row>
        <row r="495">
          <cell r="E495" t="str">
            <v>Budget 2022-23 July MS</v>
          </cell>
          <cell r="H495" t="str">
            <v>Aged and Service pensions</v>
          </cell>
          <cell r="I495" t="str">
            <v>Nominal ($m)</v>
          </cell>
        </row>
        <row r="496">
          <cell r="E496" t="str">
            <v>MYEFO 2019-20 Final</v>
          </cell>
          <cell r="H496" t="str">
            <v>Aged and Service pensions</v>
          </cell>
          <cell r="I496" t="str">
            <v>Nominal ($m)</v>
          </cell>
        </row>
        <row r="497">
          <cell r="E497" t="str">
            <v>MYEFO 2020-21 Final</v>
          </cell>
          <cell r="H497" t="str">
            <v>Aged and Service pensions</v>
          </cell>
          <cell r="I497" t="str">
            <v>Nominal ($m)</v>
          </cell>
        </row>
        <row r="498">
          <cell r="E498" t="str">
            <v>MYEFO 2021-22 Final</v>
          </cell>
          <cell r="H498" t="str">
            <v>Aged and Service pensions</v>
          </cell>
          <cell r="I498" t="str">
            <v>Nominal ($m)</v>
          </cell>
        </row>
        <row r="499">
          <cell r="E499" t="str">
            <v>Budget 2019-20 Final</v>
          </cell>
          <cell r="H499" t="str">
            <v>Aged care</v>
          </cell>
          <cell r="I499" t="str">
            <v>Nominal ($m)</v>
          </cell>
        </row>
        <row r="500">
          <cell r="E500" t="str">
            <v>Budget 2020-21 Final</v>
          </cell>
          <cell r="H500" t="str">
            <v>Aged care</v>
          </cell>
          <cell r="I500" t="str">
            <v>Nominal ($m)</v>
          </cell>
        </row>
        <row r="501">
          <cell r="E501" t="str">
            <v>Budget 2021-22 Final</v>
          </cell>
          <cell r="H501" t="str">
            <v>Aged care</v>
          </cell>
          <cell r="I501" t="str">
            <v>Nominal ($m)</v>
          </cell>
        </row>
        <row r="502">
          <cell r="E502" t="str">
            <v>Budget 2022-23 July MS</v>
          </cell>
          <cell r="H502" t="str">
            <v>Aged care</v>
          </cell>
          <cell r="I502" t="str">
            <v>Nominal ($m)</v>
          </cell>
        </row>
        <row r="503">
          <cell r="E503" t="str">
            <v>MYEFO 2019-20 Final</v>
          </cell>
          <cell r="H503" t="str">
            <v>Aged care</v>
          </cell>
          <cell r="I503" t="str">
            <v>Nominal ($m)</v>
          </cell>
        </row>
        <row r="504">
          <cell r="E504" t="str">
            <v>MYEFO 2020-21 Final</v>
          </cell>
          <cell r="H504" t="str">
            <v>Aged care</v>
          </cell>
          <cell r="I504" t="str">
            <v>Nominal ($m)</v>
          </cell>
        </row>
        <row r="505">
          <cell r="E505" t="str">
            <v>MYEFO 2021-22 Final</v>
          </cell>
          <cell r="H505" t="str">
            <v>Aged care</v>
          </cell>
          <cell r="I505" t="str">
            <v>Nominal ($m)</v>
          </cell>
        </row>
        <row r="506">
          <cell r="E506" t="str">
            <v>Budget 2019-20 Final</v>
          </cell>
          <cell r="H506" t="str">
            <v>Austudy</v>
          </cell>
          <cell r="I506" t="str">
            <v>Nominal ($m)</v>
          </cell>
        </row>
        <row r="507">
          <cell r="E507" t="str">
            <v>Budget 2020-21 Final</v>
          </cell>
          <cell r="H507" t="str">
            <v>Austudy</v>
          </cell>
          <cell r="I507" t="str">
            <v>Nominal ($m)</v>
          </cell>
        </row>
        <row r="508">
          <cell r="E508" t="str">
            <v>Budget 2021-22 Final</v>
          </cell>
          <cell r="H508" t="str">
            <v>Austudy</v>
          </cell>
          <cell r="I508" t="str">
            <v>Nominal ($m)</v>
          </cell>
        </row>
        <row r="509">
          <cell r="E509" t="str">
            <v>Budget 2022-23 July MS</v>
          </cell>
          <cell r="H509" t="str">
            <v>Austudy</v>
          </cell>
          <cell r="I509" t="str">
            <v>Nominal ($m)</v>
          </cell>
        </row>
        <row r="510">
          <cell r="E510" t="str">
            <v>MYEFO 2019-20 Final</v>
          </cell>
          <cell r="H510" t="str">
            <v>Austudy</v>
          </cell>
          <cell r="I510" t="str">
            <v>Nominal ($m)</v>
          </cell>
        </row>
        <row r="511">
          <cell r="E511" t="str">
            <v>MYEFO 2020-21 Final</v>
          </cell>
          <cell r="H511" t="str">
            <v>Austudy</v>
          </cell>
          <cell r="I511" t="str">
            <v>Nominal ($m)</v>
          </cell>
        </row>
        <row r="512">
          <cell r="E512" t="str">
            <v>MYEFO 2021-22 Final</v>
          </cell>
          <cell r="H512" t="str">
            <v>Austudy</v>
          </cell>
          <cell r="I512" t="str">
            <v>Nominal ($m)</v>
          </cell>
        </row>
        <row r="513">
          <cell r="E513" t="str">
            <v>Budget 2019-20 Final</v>
          </cell>
          <cell r="H513" t="str">
            <v>C &amp; M Super - funded</v>
          </cell>
          <cell r="I513" t="str">
            <v>Nominal ($m)</v>
          </cell>
        </row>
        <row r="514">
          <cell r="E514" t="str">
            <v>Budget 2020-21 Final</v>
          </cell>
          <cell r="H514" t="str">
            <v>C &amp; M Super - funded</v>
          </cell>
          <cell r="I514" t="str">
            <v>Nominal ($m)</v>
          </cell>
        </row>
        <row r="515">
          <cell r="E515" t="str">
            <v>Budget 2021-22 Final</v>
          </cell>
          <cell r="H515" t="str">
            <v>C &amp; M Super - funded</v>
          </cell>
          <cell r="I515" t="str">
            <v>Nominal ($m)</v>
          </cell>
        </row>
        <row r="516">
          <cell r="E516" t="str">
            <v>Budget 2022-23 July MS</v>
          </cell>
          <cell r="H516" t="str">
            <v>C &amp; M Super - funded</v>
          </cell>
          <cell r="I516" t="str">
            <v>Nominal ($m)</v>
          </cell>
        </row>
        <row r="517">
          <cell r="E517" t="str">
            <v>MYEFO 2019-20 Final</v>
          </cell>
          <cell r="H517" t="str">
            <v>C &amp; M Super - funded</v>
          </cell>
          <cell r="I517" t="str">
            <v>Nominal ($m)</v>
          </cell>
        </row>
        <row r="518">
          <cell r="E518" t="str">
            <v>MYEFO 2020-21 Final</v>
          </cell>
          <cell r="H518" t="str">
            <v>C &amp; M Super - funded</v>
          </cell>
          <cell r="I518" t="str">
            <v>Nominal ($m)</v>
          </cell>
        </row>
        <row r="519">
          <cell r="E519" t="str">
            <v>MYEFO 2021-22 Final</v>
          </cell>
          <cell r="H519" t="str">
            <v>C &amp; M Super - funded</v>
          </cell>
          <cell r="I519" t="str">
            <v>Nominal ($m)</v>
          </cell>
        </row>
        <row r="520">
          <cell r="E520" t="str">
            <v>Budget 2019-20 Final</v>
          </cell>
          <cell r="H520" t="str">
            <v>C &amp; M Super - unfunded</v>
          </cell>
          <cell r="I520" t="str">
            <v>Nominal ($m)</v>
          </cell>
        </row>
        <row r="521">
          <cell r="E521" t="str">
            <v>Budget 2020-21 Final</v>
          </cell>
          <cell r="H521" t="str">
            <v>C &amp; M Super - unfunded</v>
          </cell>
          <cell r="I521" t="str">
            <v>Nominal ($m)</v>
          </cell>
        </row>
        <row r="522">
          <cell r="E522" t="str">
            <v>Budget 2021-22 Final</v>
          </cell>
          <cell r="H522" t="str">
            <v>C &amp; M Super - unfunded</v>
          </cell>
          <cell r="I522" t="str">
            <v>Nominal ($m)</v>
          </cell>
        </row>
        <row r="523">
          <cell r="E523" t="str">
            <v>Budget 2022-23 July MS</v>
          </cell>
          <cell r="H523" t="str">
            <v>C &amp; M Super - unfunded</v>
          </cell>
          <cell r="I523" t="str">
            <v>Nominal ($m)</v>
          </cell>
        </row>
        <row r="524">
          <cell r="E524" t="str">
            <v>MYEFO 2019-20 Final</v>
          </cell>
          <cell r="H524" t="str">
            <v>C &amp; M Super - unfunded</v>
          </cell>
          <cell r="I524" t="str">
            <v>Nominal ($m)</v>
          </cell>
        </row>
        <row r="525">
          <cell r="E525" t="str">
            <v>MYEFO 2020-21 Final</v>
          </cell>
          <cell r="H525" t="str">
            <v>C &amp; M Super - unfunded</v>
          </cell>
          <cell r="I525" t="str">
            <v>Nominal ($m)</v>
          </cell>
        </row>
        <row r="526">
          <cell r="E526" t="str">
            <v>MYEFO 2021-22 Final</v>
          </cell>
          <cell r="H526" t="str">
            <v>C &amp; M Super - unfunded</v>
          </cell>
          <cell r="I526" t="str">
            <v>Nominal ($m)</v>
          </cell>
        </row>
        <row r="527">
          <cell r="E527" t="str">
            <v>Budget 2019-20 Final</v>
          </cell>
          <cell r="H527" t="str">
            <v>Carer Payment</v>
          </cell>
          <cell r="I527" t="str">
            <v>Nominal ($m)</v>
          </cell>
        </row>
        <row r="528">
          <cell r="E528" t="str">
            <v>Budget 2020-21 Final</v>
          </cell>
          <cell r="H528" t="str">
            <v>Carer Payment</v>
          </cell>
          <cell r="I528" t="str">
            <v>Nominal ($m)</v>
          </cell>
        </row>
        <row r="529">
          <cell r="E529" t="str">
            <v>Budget 2021-22 Final</v>
          </cell>
          <cell r="H529" t="str">
            <v>Carer Payment</v>
          </cell>
          <cell r="I529" t="str">
            <v>Nominal ($m)</v>
          </cell>
        </row>
        <row r="530">
          <cell r="E530" t="str">
            <v>Budget 2022-23 July MS</v>
          </cell>
          <cell r="H530" t="str">
            <v>Carer Payment</v>
          </cell>
          <cell r="I530" t="str">
            <v>Nominal ($m)</v>
          </cell>
        </row>
        <row r="531">
          <cell r="E531" t="str">
            <v>MYEFO 2019-20 Final</v>
          </cell>
          <cell r="H531" t="str">
            <v>Carer Payment</v>
          </cell>
          <cell r="I531" t="str">
            <v>Nominal ($m)</v>
          </cell>
        </row>
        <row r="532">
          <cell r="E532" t="str">
            <v>MYEFO 2020-21 Final</v>
          </cell>
          <cell r="H532" t="str">
            <v>Carer Payment</v>
          </cell>
          <cell r="I532" t="str">
            <v>Nominal ($m)</v>
          </cell>
        </row>
        <row r="533">
          <cell r="E533" t="str">
            <v>MYEFO 2021-22 Final</v>
          </cell>
          <cell r="H533" t="str">
            <v>Carer Payment</v>
          </cell>
          <cell r="I533" t="str">
            <v>Nominal ($m)</v>
          </cell>
        </row>
        <row r="534">
          <cell r="E534" t="str">
            <v>Budget 2020-21 Final</v>
          </cell>
          <cell r="H534" t="str">
            <v>Cash and deposits</v>
          </cell>
          <cell r="I534" t="str">
            <v>Nominal ($m)</v>
          </cell>
        </row>
        <row r="535">
          <cell r="E535" t="str">
            <v>Budget 2021-22 Final</v>
          </cell>
          <cell r="H535" t="str">
            <v>Cash and deposits</v>
          </cell>
          <cell r="I535" t="str">
            <v>Nominal ($m)</v>
          </cell>
        </row>
        <row r="536">
          <cell r="E536" t="str">
            <v>Budget 2022-23 July MS</v>
          </cell>
          <cell r="H536" t="str">
            <v>Cash and deposits</v>
          </cell>
          <cell r="I536" t="str">
            <v>Nominal ($m)</v>
          </cell>
        </row>
        <row r="537">
          <cell r="E537" t="str">
            <v>MYEFO 2020-21 Final</v>
          </cell>
          <cell r="H537" t="str">
            <v>Cash and deposits</v>
          </cell>
          <cell r="I537" t="str">
            <v>Nominal ($m)</v>
          </cell>
        </row>
        <row r="538">
          <cell r="E538" t="str">
            <v>MYEFO 2021-22 Final</v>
          </cell>
          <cell r="H538" t="str">
            <v>Cash and deposits</v>
          </cell>
          <cell r="I538" t="str">
            <v>Nominal ($m)</v>
          </cell>
        </row>
        <row r="539">
          <cell r="E539" t="str">
            <v>Budget 2019-20 Final</v>
          </cell>
          <cell r="H539" t="str">
            <v xml:space="preserve">Child Care Benefit </v>
          </cell>
          <cell r="I539" t="str">
            <v>Nominal ($m)</v>
          </cell>
        </row>
        <row r="540">
          <cell r="E540" t="str">
            <v>Budget 2020-21 Final</v>
          </cell>
          <cell r="H540" t="str">
            <v xml:space="preserve">Child Care Benefit </v>
          </cell>
          <cell r="I540" t="str">
            <v>Nominal ($m)</v>
          </cell>
        </row>
        <row r="541">
          <cell r="E541" t="str">
            <v>Budget 2021-22 Final</v>
          </cell>
          <cell r="H541" t="str">
            <v xml:space="preserve">Child Care Benefit </v>
          </cell>
          <cell r="I541" t="str">
            <v>Nominal ($m)</v>
          </cell>
        </row>
        <row r="542">
          <cell r="E542" t="str">
            <v>Budget 2022-23 July MS</v>
          </cell>
          <cell r="H542" t="str">
            <v xml:space="preserve">Child Care Benefit </v>
          </cell>
          <cell r="I542" t="str">
            <v>Nominal ($m)</v>
          </cell>
        </row>
        <row r="543">
          <cell r="E543" t="str">
            <v>MYEFO 2019-20 Final</v>
          </cell>
          <cell r="H543" t="str">
            <v xml:space="preserve">Child Care Benefit </v>
          </cell>
          <cell r="I543" t="str">
            <v>Nominal ($m)</v>
          </cell>
        </row>
        <row r="544">
          <cell r="E544" t="str">
            <v>MYEFO 2020-21 Final</v>
          </cell>
          <cell r="H544" t="str">
            <v xml:space="preserve">Child Care Benefit </v>
          </cell>
          <cell r="I544" t="str">
            <v>Nominal ($m)</v>
          </cell>
        </row>
        <row r="545">
          <cell r="E545" t="str">
            <v>MYEFO 2021-22 Final</v>
          </cell>
          <cell r="H545" t="str">
            <v xml:space="preserve">Child Care Benefit </v>
          </cell>
          <cell r="I545" t="str">
            <v>Nominal ($m)</v>
          </cell>
        </row>
        <row r="546">
          <cell r="E546" t="str">
            <v>Budget 2019-20 Final</v>
          </cell>
          <cell r="H546" t="str">
            <v>CR Provisions</v>
          </cell>
          <cell r="I546" t="str">
            <v>Nominal ($m)</v>
          </cell>
        </row>
        <row r="547">
          <cell r="E547" t="str">
            <v>Budget 2020-21 Final</v>
          </cell>
          <cell r="H547" t="str">
            <v>CR Provisions</v>
          </cell>
          <cell r="I547" t="str">
            <v>Nominal ($m)</v>
          </cell>
        </row>
        <row r="548">
          <cell r="E548" t="str">
            <v>Budget 2021-22 Final</v>
          </cell>
          <cell r="H548" t="str">
            <v>CR Provisions</v>
          </cell>
          <cell r="I548" t="str">
            <v>Nominal ($m)</v>
          </cell>
        </row>
        <row r="549">
          <cell r="E549" t="str">
            <v>Budget 2022-23 July MS</v>
          </cell>
          <cell r="H549" t="str">
            <v>CR Provisions</v>
          </cell>
          <cell r="I549" t="str">
            <v>Nominal ($m)</v>
          </cell>
        </row>
        <row r="550">
          <cell r="E550" t="str">
            <v>MYEFO 2019-20 Final</v>
          </cell>
          <cell r="H550" t="str">
            <v>CR Provisions</v>
          </cell>
          <cell r="I550" t="str">
            <v>Nominal ($m)</v>
          </cell>
        </row>
        <row r="551">
          <cell r="E551" t="str">
            <v>MYEFO 2020-21 Final</v>
          </cell>
          <cell r="H551" t="str">
            <v>CR Provisions</v>
          </cell>
          <cell r="I551" t="str">
            <v>Nominal ($m)</v>
          </cell>
        </row>
        <row r="552">
          <cell r="E552" t="str">
            <v>MYEFO 2021-22 Final</v>
          </cell>
          <cell r="H552" t="str">
            <v>CR Provisions</v>
          </cell>
          <cell r="I552" t="str">
            <v>Nominal ($m)</v>
          </cell>
        </row>
        <row r="553">
          <cell r="E553" t="str">
            <v>Budget 2019-20 Final</v>
          </cell>
          <cell r="H553" t="str">
            <v>Defence purchases of NFA</v>
          </cell>
          <cell r="I553" t="str">
            <v>Nominal ($m)</v>
          </cell>
        </row>
        <row r="554">
          <cell r="E554" t="str">
            <v>Budget 2020-21 Final</v>
          </cell>
          <cell r="H554" t="str">
            <v>Defence purchases of NFA</v>
          </cell>
          <cell r="I554" t="str">
            <v>Nominal ($m)</v>
          </cell>
        </row>
        <row r="555">
          <cell r="E555" t="str">
            <v>Budget 2021-22 Final</v>
          </cell>
          <cell r="H555" t="str">
            <v>Defence purchases of NFA</v>
          </cell>
          <cell r="I555" t="str">
            <v>Nominal ($m)</v>
          </cell>
        </row>
        <row r="556">
          <cell r="E556" t="str">
            <v>Budget 2022-23 July MS</v>
          </cell>
          <cell r="H556" t="str">
            <v>Defence purchases of NFA</v>
          </cell>
          <cell r="I556" t="str">
            <v>Nominal ($m)</v>
          </cell>
        </row>
        <row r="557">
          <cell r="E557" t="str">
            <v>MYEFO 2019-20 Final</v>
          </cell>
          <cell r="H557" t="str">
            <v>Defence purchases of NFA</v>
          </cell>
          <cell r="I557" t="str">
            <v>Nominal ($m)</v>
          </cell>
        </row>
        <row r="558">
          <cell r="E558" t="str">
            <v>MYEFO 2020-21 Final</v>
          </cell>
          <cell r="H558" t="str">
            <v>Defence purchases of NFA</v>
          </cell>
          <cell r="I558" t="str">
            <v>Nominal ($m)</v>
          </cell>
        </row>
        <row r="559">
          <cell r="E559" t="str">
            <v>MYEFO 2021-22 Final</v>
          </cell>
          <cell r="H559" t="str">
            <v>Defence purchases of NFA</v>
          </cell>
          <cell r="I559" t="str">
            <v>Nominal ($m)</v>
          </cell>
        </row>
        <row r="560">
          <cell r="E560" t="str">
            <v>Budget 2019-20 Final</v>
          </cell>
          <cell r="H560" t="str">
            <v>Disability Support Pension</v>
          </cell>
          <cell r="I560" t="str">
            <v>Nominal ($m)</v>
          </cell>
        </row>
        <row r="561">
          <cell r="E561" t="str">
            <v>Budget 2020-21 Final</v>
          </cell>
          <cell r="H561" t="str">
            <v>Disability Support Pension</v>
          </cell>
          <cell r="I561" t="str">
            <v>Nominal ($m)</v>
          </cell>
        </row>
        <row r="562">
          <cell r="E562" t="str">
            <v>Budget 2021-22 Final</v>
          </cell>
          <cell r="H562" t="str">
            <v>Disability Support Pension</v>
          </cell>
          <cell r="I562" t="str">
            <v>Nominal ($m)</v>
          </cell>
        </row>
        <row r="563">
          <cell r="E563" t="str">
            <v>Budget 2022-23 July MS</v>
          </cell>
          <cell r="H563" t="str">
            <v>Disability Support Pension</v>
          </cell>
          <cell r="I563" t="str">
            <v>Nominal ($m)</v>
          </cell>
        </row>
        <row r="564">
          <cell r="E564" t="str">
            <v>MYEFO 2019-20 Final</v>
          </cell>
          <cell r="H564" t="str">
            <v>Disability Support Pension</v>
          </cell>
          <cell r="I564" t="str">
            <v>Nominal ($m)</v>
          </cell>
        </row>
        <row r="565">
          <cell r="E565" t="str">
            <v>MYEFO 2020-21 Final</v>
          </cell>
          <cell r="H565" t="str">
            <v>Disability Support Pension</v>
          </cell>
          <cell r="I565" t="str">
            <v>Nominal ($m)</v>
          </cell>
        </row>
        <row r="566">
          <cell r="E566" t="str">
            <v>MYEFO 2021-22 Final</v>
          </cell>
          <cell r="H566" t="str">
            <v>Disability Support Pension</v>
          </cell>
          <cell r="I566" t="str">
            <v>Nominal ($m)</v>
          </cell>
        </row>
        <row r="567">
          <cell r="E567" t="str">
            <v>Budget 2020-21 Final</v>
          </cell>
          <cell r="H567" t="str">
            <v>Equity investments</v>
          </cell>
          <cell r="I567" t="str">
            <v>Nominal ($m)</v>
          </cell>
        </row>
        <row r="568">
          <cell r="E568" t="str">
            <v>Budget 2021-22 Final</v>
          </cell>
          <cell r="H568" t="str">
            <v>Equity investments</v>
          </cell>
          <cell r="I568" t="str">
            <v>Nominal ($m)</v>
          </cell>
        </row>
        <row r="569">
          <cell r="E569" t="str">
            <v>Budget 2022-23 July MS</v>
          </cell>
          <cell r="H569" t="str">
            <v>Equity investments</v>
          </cell>
          <cell r="I569" t="str">
            <v>Nominal ($m)</v>
          </cell>
        </row>
        <row r="570">
          <cell r="E570" t="str">
            <v>MYEFO 2020-21 Final</v>
          </cell>
          <cell r="H570" t="str">
            <v>Equity investments</v>
          </cell>
          <cell r="I570" t="str">
            <v>Nominal ($m)</v>
          </cell>
        </row>
        <row r="571">
          <cell r="E571" t="str">
            <v>MYEFO 2021-22 Final</v>
          </cell>
          <cell r="H571" t="str">
            <v>Equity investments</v>
          </cell>
          <cell r="I571" t="str">
            <v>Nominal ($m)</v>
          </cell>
        </row>
        <row r="572">
          <cell r="E572" t="str">
            <v>Budget 2019-20 Final</v>
          </cell>
          <cell r="H572" t="str">
            <v xml:space="preserve">Family Tax Benefit </v>
          </cell>
          <cell r="I572" t="str">
            <v>Nominal ($m)</v>
          </cell>
        </row>
        <row r="573">
          <cell r="E573" t="str">
            <v>Budget 2020-21 Final</v>
          </cell>
          <cell r="H573" t="str">
            <v xml:space="preserve">Family Tax Benefit </v>
          </cell>
          <cell r="I573" t="str">
            <v>Nominal ($m)</v>
          </cell>
        </row>
        <row r="574">
          <cell r="E574" t="str">
            <v>Budget 2021-22 Final</v>
          </cell>
          <cell r="H574" t="str">
            <v xml:space="preserve">Family Tax Benefit </v>
          </cell>
          <cell r="I574" t="str">
            <v>Nominal ($m)</v>
          </cell>
        </row>
        <row r="575">
          <cell r="E575" t="str">
            <v>Budget 2022-23 July MS</v>
          </cell>
          <cell r="H575" t="str">
            <v xml:space="preserve">Family Tax Benefit </v>
          </cell>
          <cell r="I575" t="str">
            <v>Nominal ($m)</v>
          </cell>
        </row>
        <row r="576">
          <cell r="E576" t="str">
            <v>MYEFO 2019-20 Final</v>
          </cell>
          <cell r="H576" t="str">
            <v xml:space="preserve">Family Tax Benefit </v>
          </cell>
          <cell r="I576" t="str">
            <v>Nominal ($m)</v>
          </cell>
        </row>
        <row r="577">
          <cell r="E577" t="str">
            <v>MYEFO 2020-21 Final</v>
          </cell>
          <cell r="H577" t="str">
            <v xml:space="preserve">Family Tax Benefit </v>
          </cell>
          <cell r="I577" t="str">
            <v>Nominal ($m)</v>
          </cell>
        </row>
        <row r="578">
          <cell r="E578" t="str">
            <v>MYEFO 2021-22 Final</v>
          </cell>
          <cell r="H578" t="str">
            <v xml:space="preserve">Family Tax Benefit </v>
          </cell>
          <cell r="I578" t="str">
            <v>Nominal ($m)</v>
          </cell>
        </row>
        <row r="579">
          <cell r="E579" t="str">
            <v>Budget 2022-23 July MS</v>
          </cell>
          <cell r="H579" t="str">
            <v>Financing requirement (minus AGS interest)</v>
          </cell>
          <cell r="I579" t="str">
            <v>Nominal ($m)</v>
          </cell>
        </row>
        <row r="580">
          <cell r="E580" t="str">
            <v>MYEFO 2021-22 Final</v>
          </cell>
          <cell r="H580" t="str">
            <v>Financing requirement (minus AGS interest)</v>
          </cell>
          <cell r="I580" t="str">
            <v>Nominal ($m)</v>
          </cell>
        </row>
        <row r="581">
          <cell r="E581" t="str">
            <v>Budget 2022-23 July MS</v>
          </cell>
          <cell r="H581" t="str">
            <v>Fiscal balance</v>
          </cell>
          <cell r="I581" t="str">
            <v>Nominal ($m)</v>
          </cell>
        </row>
        <row r="582">
          <cell r="E582" t="str">
            <v>Budget 2020-21 Final</v>
          </cell>
          <cell r="H582" t="str">
            <v>Government securities</v>
          </cell>
          <cell r="I582" t="str">
            <v>Nominal ($m)</v>
          </cell>
        </row>
        <row r="583">
          <cell r="E583" t="str">
            <v>Budget 2021-22 Final</v>
          </cell>
          <cell r="H583" t="str">
            <v>Government securities</v>
          </cell>
          <cell r="I583" t="str">
            <v>Nominal ($m)</v>
          </cell>
        </row>
        <row r="584">
          <cell r="E584" t="str">
            <v>Budget 2022-23 July MS</v>
          </cell>
          <cell r="H584" t="str">
            <v>Government securities</v>
          </cell>
          <cell r="I584" t="str">
            <v>Nominal ($m)</v>
          </cell>
        </row>
        <row r="585">
          <cell r="E585" t="str">
            <v>MYEFO 2020-21 Final</v>
          </cell>
          <cell r="H585" t="str">
            <v>Government securities</v>
          </cell>
          <cell r="I585" t="str">
            <v>Nominal ($m)</v>
          </cell>
        </row>
        <row r="586">
          <cell r="E586" t="str">
            <v>MYEFO 2021-22 Final</v>
          </cell>
          <cell r="H586" t="str">
            <v>Government securities</v>
          </cell>
          <cell r="I586" t="str">
            <v>Nominal ($m)</v>
          </cell>
        </row>
        <row r="587">
          <cell r="E587" t="str">
            <v>Budget 2019-20 Final</v>
          </cell>
          <cell r="H587" t="str">
            <v>Gross debt (Face value)</v>
          </cell>
          <cell r="I587" t="str">
            <v>Nominal ($m)</v>
          </cell>
        </row>
        <row r="588">
          <cell r="E588" t="str">
            <v>Budget 2020-21 Final</v>
          </cell>
          <cell r="H588" t="str">
            <v>Gross debt (Face value)</v>
          </cell>
          <cell r="I588" t="str">
            <v>Nominal ($m)</v>
          </cell>
        </row>
        <row r="589">
          <cell r="E589" t="str">
            <v>Budget 2021-22 Final</v>
          </cell>
          <cell r="H589" t="str">
            <v>Gross debt (Face value)</v>
          </cell>
          <cell r="I589" t="str">
            <v>Nominal ($m)</v>
          </cell>
        </row>
        <row r="590">
          <cell r="E590" t="str">
            <v>Budget 2022-23 July MS</v>
          </cell>
          <cell r="H590" t="str">
            <v>Gross debt (Face value)</v>
          </cell>
          <cell r="I590" t="str">
            <v>Nominal ($m)</v>
          </cell>
        </row>
        <row r="591">
          <cell r="E591" t="str">
            <v>Historical</v>
          </cell>
          <cell r="H591" t="str">
            <v>Gross debt (Face value)</v>
          </cell>
          <cell r="I591" t="str">
            <v>Nominal ($m)</v>
          </cell>
        </row>
        <row r="592">
          <cell r="E592" t="str">
            <v>MYEFO 2019-20 Final</v>
          </cell>
          <cell r="H592" t="str">
            <v>Gross debt (Face value)</v>
          </cell>
          <cell r="I592" t="str">
            <v>Nominal ($m)</v>
          </cell>
        </row>
        <row r="593">
          <cell r="E593" t="str">
            <v>MYEFO 2020-21 Final</v>
          </cell>
          <cell r="H593" t="str">
            <v>Gross debt (Face value)</v>
          </cell>
          <cell r="I593" t="str">
            <v>Nominal ($m)</v>
          </cell>
        </row>
        <row r="594">
          <cell r="E594" t="str">
            <v>MYEFO 2021-22 Final</v>
          </cell>
          <cell r="H594" t="str">
            <v>Gross debt (Face value)</v>
          </cell>
          <cell r="I594" t="str">
            <v>Nominal ($m)</v>
          </cell>
        </row>
        <row r="595">
          <cell r="E595" t="str">
            <v>Budget 2019-20 Final</v>
          </cell>
          <cell r="H595" t="str">
            <v>GST payments</v>
          </cell>
          <cell r="I595" t="str">
            <v>Nominal ($m)</v>
          </cell>
        </row>
        <row r="596">
          <cell r="E596" t="str">
            <v>Budget 2020-21 Final</v>
          </cell>
          <cell r="H596" t="str">
            <v>GST payments</v>
          </cell>
          <cell r="I596" t="str">
            <v>Nominal ($m)</v>
          </cell>
        </row>
        <row r="597">
          <cell r="E597" t="str">
            <v>Budget 2021-22 Final</v>
          </cell>
          <cell r="H597" t="str">
            <v>GST payments</v>
          </cell>
          <cell r="I597" t="str">
            <v>Nominal ($m)</v>
          </cell>
        </row>
        <row r="598">
          <cell r="E598" t="str">
            <v>Budget 2022-23 July MS</v>
          </cell>
          <cell r="H598" t="str">
            <v>GST payments</v>
          </cell>
          <cell r="I598" t="str">
            <v>Nominal ($m)</v>
          </cell>
        </row>
        <row r="599">
          <cell r="E599" t="str">
            <v>MYEFO 2019-20 Final</v>
          </cell>
          <cell r="H599" t="str">
            <v>GST payments</v>
          </cell>
          <cell r="I599" t="str">
            <v>Nominal ($m)</v>
          </cell>
        </row>
        <row r="600">
          <cell r="E600" t="str">
            <v>MYEFO 2020-21 Final</v>
          </cell>
          <cell r="H600" t="str">
            <v>GST payments</v>
          </cell>
          <cell r="I600" t="str">
            <v>Nominal ($m)</v>
          </cell>
        </row>
        <row r="601">
          <cell r="E601" t="str">
            <v>MYEFO 2021-22 Final</v>
          </cell>
          <cell r="H601" t="str">
            <v>GST payments</v>
          </cell>
          <cell r="I601" t="str">
            <v>Nominal ($m)</v>
          </cell>
        </row>
        <row r="602">
          <cell r="E602" t="str">
            <v>Budget 2019-20 Final</v>
          </cell>
          <cell r="H602" t="str">
            <v>Headline Cash Balance</v>
          </cell>
          <cell r="I602" t="str">
            <v>Nominal ($m)</v>
          </cell>
        </row>
        <row r="603">
          <cell r="E603" t="str">
            <v>Budget 2020-21 Final</v>
          </cell>
          <cell r="H603" t="str">
            <v>Headline Cash Balance</v>
          </cell>
          <cell r="I603" t="str">
            <v>Nominal ($m)</v>
          </cell>
        </row>
        <row r="604">
          <cell r="E604" t="str">
            <v>Budget 2021-22 Final</v>
          </cell>
          <cell r="H604" t="str">
            <v>Headline Cash Balance</v>
          </cell>
          <cell r="I604" t="str">
            <v>Nominal ($m)</v>
          </cell>
        </row>
        <row r="605">
          <cell r="E605" t="str">
            <v>Budget 2022-23 July MS</v>
          </cell>
          <cell r="H605" t="str">
            <v>Headline Cash Balance</v>
          </cell>
          <cell r="I605" t="str">
            <v>Nominal ($m)</v>
          </cell>
        </row>
        <row r="606">
          <cell r="E606" t="str">
            <v>Historical</v>
          </cell>
          <cell r="H606" t="str">
            <v>Headline Cash Balance</v>
          </cell>
          <cell r="I606" t="str">
            <v>Nominal ($m)</v>
          </cell>
        </row>
        <row r="607">
          <cell r="E607" t="str">
            <v>MYEFO 2019-20 Final</v>
          </cell>
          <cell r="H607" t="str">
            <v>Headline Cash Balance</v>
          </cell>
          <cell r="I607" t="str">
            <v>Nominal ($m)</v>
          </cell>
        </row>
        <row r="608">
          <cell r="E608" t="str">
            <v>MYEFO 2020-21 Final</v>
          </cell>
          <cell r="H608" t="str">
            <v>Headline Cash Balance</v>
          </cell>
          <cell r="I608" t="str">
            <v>Nominal ($m)</v>
          </cell>
        </row>
        <row r="609">
          <cell r="E609" t="str">
            <v>MYEFO 2021-22 Final</v>
          </cell>
          <cell r="H609" t="str">
            <v>Headline Cash Balance</v>
          </cell>
          <cell r="I609" t="str">
            <v>Nominal ($m)</v>
          </cell>
        </row>
        <row r="610">
          <cell r="E610" t="str">
            <v>Budget 2019-20 Final</v>
          </cell>
          <cell r="H610" t="str">
            <v>Higher education</v>
          </cell>
          <cell r="I610" t="str">
            <v>Nominal ($m)</v>
          </cell>
        </row>
        <row r="611">
          <cell r="E611" t="str">
            <v>Budget 2020-21 Final</v>
          </cell>
          <cell r="H611" t="str">
            <v>Higher education</v>
          </cell>
          <cell r="I611" t="str">
            <v>Nominal ($m)</v>
          </cell>
        </row>
        <row r="612">
          <cell r="E612" t="str">
            <v>Budget 2021-22 Final</v>
          </cell>
          <cell r="H612" t="str">
            <v>Higher education</v>
          </cell>
          <cell r="I612" t="str">
            <v>Nominal ($m)</v>
          </cell>
        </row>
        <row r="613">
          <cell r="E613" t="str">
            <v>Budget 2022-23 July MS</v>
          </cell>
          <cell r="H613" t="str">
            <v>Higher education</v>
          </cell>
          <cell r="I613" t="str">
            <v>Nominal ($m)</v>
          </cell>
        </row>
        <row r="614">
          <cell r="E614" t="str">
            <v>MYEFO 2019-20 Final</v>
          </cell>
          <cell r="H614" t="str">
            <v>Higher education</v>
          </cell>
          <cell r="I614" t="str">
            <v>Nominal ($m)</v>
          </cell>
        </row>
        <row r="615">
          <cell r="E615" t="str">
            <v>MYEFO 2020-21 Final</v>
          </cell>
          <cell r="H615" t="str">
            <v>Higher education</v>
          </cell>
          <cell r="I615" t="str">
            <v>Nominal ($m)</v>
          </cell>
        </row>
        <row r="616">
          <cell r="E616" t="str">
            <v>MYEFO 2021-22 Final</v>
          </cell>
          <cell r="H616" t="str">
            <v>Higher education</v>
          </cell>
          <cell r="I616" t="str">
            <v>Nominal ($m)</v>
          </cell>
        </row>
        <row r="617">
          <cell r="E617" t="str">
            <v>Budget 2019-20 Final</v>
          </cell>
          <cell r="H617" t="str">
            <v>Hospitals (exc. DVA)</v>
          </cell>
          <cell r="I617" t="str">
            <v>Nominal ($m)</v>
          </cell>
        </row>
        <row r="618">
          <cell r="E618" t="str">
            <v>Budget 2020-21 Final</v>
          </cell>
          <cell r="H618" t="str">
            <v>Hospitals (exc. DVA)</v>
          </cell>
          <cell r="I618" t="str">
            <v>Nominal ($m)</v>
          </cell>
        </row>
        <row r="619">
          <cell r="E619" t="str">
            <v>Budget 2021-22 Final</v>
          </cell>
          <cell r="H619" t="str">
            <v>Hospitals (exc. DVA)</v>
          </cell>
          <cell r="I619" t="str">
            <v>Nominal ($m)</v>
          </cell>
        </row>
        <row r="620">
          <cell r="E620" t="str">
            <v>Budget 2022-23 July MS</v>
          </cell>
          <cell r="H620" t="str">
            <v>Hospitals (exc. DVA)</v>
          </cell>
          <cell r="I620" t="str">
            <v>Nominal ($m)</v>
          </cell>
        </row>
        <row r="621">
          <cell r="E621" t="str">
            <v>MYEFO 2019-20 Final</v>
          </cell>
          <cell r="H621" t="str">
            <v>Hospitals (exc. DVA)</v>
          </cell>
          <cell r="I621" t="str">
            <v>Nominal ($m)</v>
          </cell>
        </row>
        <row r="622">
          <cell r="E622" t="str">
            <v>MYEFO 2020-21 Final</v>
          </cell>
          <cell r="H622" t="str">
            <v>Hospitals (exc. DVA)</v>
          </cell>
          <cell r="I622" t="str">
            <v>Nominal ($m)</v>
          </cell>
        </row>
        <row r="623">
          <cell r="E623" t="str">
            <v>MYEFO 2021-22 Final</v>
          </cell>
          <cell r="H623" t="str">
            <v>Hospitals (exc. DVA)</v>
          </cell>
          <cell r="I623" t="str">
            <v>Nominal ($m)</v>
          </cell>
        </row>
        <row r="624">
          <cell r="E624" t="str">
            <v>Budget 2019-20 Final</v>
          </cell>
          <cell r="H624" t="str">
            <v>IIP CR provision</v>
          </cell>
          <cell r="I624" t="str">
            <v>Nominal ($m)</v>
          </cell>
        </row>
        <row r="625">
          <cell r="E625" t="str">
            <v>Budget 2020-21 Final</v>
          </cell>
          <cell r="H625" t="str">
            <v>IIP CR provision</v>
          </cell>
          <cell r="I625" t="str">
            <v>Nominal ($m)</v>
          </cell>
        </row>
        <row r="626">
          <cell r="E626" t="str">
            <v>Budget 2021-22 Final</v>
          </cell>
          <cell r="H626" t="str">
            <v>IIP CR provision</v>
          </cell>
          <cell r="I626" t="str">
            <v>Nominal ($m)</v>
          </cell>
        </row>
        <row r="627">
          <cell r="E627" t="str">
            <v>Budget 2022-23 July MS</v>
          </cell>
          <cell r="H627" t="str">
            <v>IIP CR provision</v>
          </cell>
          <cell r="I627" t="str">
            <v>Nominal ($m)</v>
          </cell>
        </row>
        <row r="628">
          <cell r="E628" t="str">
            <v>MYEFO 2019-20 Final</v>
          </cell>
          <cell r="H628" t="str">
            <v>IIP CR provision</v>
          </cell>
          <cell r="I628" t="str">
            <v>Nominal ($m)</v>
          </cell>
        </row>
        <row r="629">
          <cell r="E629" t="str">
            <v>MYEFO 2020-21 Final</v>
          </cell>
          <cell r="H629" t="str">
            <v>IIP CR provision</v>
          </cell>
          <cell r="I629" t="str">
            <v>Nominal ($m)</v>
          </cell>
        </row>
        <row r="630">
          <cell r="E630" t="str">
            <v>MYEFO 2021-22 Final</v>
          </cell>
          <cell r="H630" t="str">
            <v>IIP CR provision</v>
          </cell>
          <cell r="I630" t="str">
            <v>Nominal ($m)</v>
          </cell>
        </row>
        <row r="631">
          <cell r="E631" t="str">
            <v>Budget 2019-20 Final</v>
          </cell>
          <cell r="H631" t="str">
            <v>Infrastructure Investment Programme (ex. FAGs)</v>
          </cell>
          <cell r="I631" t="str">
            <v>Nominal ($m)</v>
          </cell>
        </row>
        <row r="632">
          <cell r="E632" t="str">
            <v>Budget 2020-21 Final</v>
          </cell>
          <cell r="H632" t="str">
            <v>Infrastructure Investment Programme (ex. FAGs)</v>
          </cell>
          <cell r="I632" t="str">
            <v>Nominal ($m)</v>
          </cell>
        </row>
        <row r="633">
          <cell r="E633" t="str">
            <v>Budget 2021-22 Final</v>
          </cell>
          <cell r="H633" t="str">
            <v>Infrastructure Investment Programme (ex. FAGs)</v>
          </cell>
          <cell r="I633" t="str">
            <v>Nominal ($m)</v>
          </cell>
        </row>
        <row r="634">
          <cell r="E634" t="str">
            <v>Budget 2022-23 July MS</v>
          </cell>
          <cell r="H634" t="str">
            <v>Infrastructure Investment Programme (ex. FAGs)</v>
          </cell>
          <cell r="I634" t="str">
            <v>Nominal ($m)</v>
          </cell>
        </row>
        <row r="635">
          <cell r="E635" t="str">
            <v>MYEFO 2019-20 Final</v>
          </cell>
          <cell r="H635" t="str">
            <v>Infrastructure Investment Programme (ex. FAGs)</v>
          </cell>
          <cell r="I635" t="str">
            <v>Nominal ($m)</v>
          </cell>
        </row>
        <row r="636">
          <cell r="E636" t="str">
            <v>MYEFO 2020-21 Final</v>
          </cell>
          <cell r="H636" t="str">
            <v>Infrastructure Investment Programme (ex. FAGs)</v>
          </cell>
          <cell r="I636" t="str">
            <v>Nominal ($m)</v>
          </cell>
        </row>
        <row r="637">
          <cell r="E637" t="str">
            <v>MYEFO 2021-22 Final</v>
          </cell>
          <cell r="H637" t="str">
            <v>Infrastructure Investment Programme (ex. FAGs)</v>
          </cell>
          <cell r="I637" t="str">
            <v>Nominal ($m)</v>
          </cell>
        </row>
        <row r="638">
          <cell r="E638" t="str">
            <v>Budget 2020-21 Final</v>
          </cell>
          <cell r="H638" t="str">
            <v>Investments, loans and placements</v>
          </cell>
          <cell r="I638" t="str">
            <v>Nominal ($m)</v>
          </cell>
        </row>
        <row r="639">
          <cell r="E639" t="str">
            <v>Budget 2021-22 Final</v>
          </cell>
          <cell r="H639" t="str">
            <v>Investments, loans and placements</v>
          </cell>
          <cell r="I639" t="str">
            <v>Nominal ($m)</v>
          </cell>
        </row>
        <row r="640">
          <cell r="E640" t="str">
            <v>Budget 2022-23 July MS</v>
          </cell>
          <cell r="H640" t="str">
            <v>Investments, loans and placements</v>
          </cell>
          <cell r="I640" t="str">
            <v>Nominal ($m)</v>
          </cell>
        </row>
        <row r="641">
          <cell r="E641" t="str">
            <v>MYEFO 2020-21 Final</v>
          </cell>
          <cell r="H641" t="str">
            <v>Investments, loans and placements</v>
          </cell>
          <cell r="I641" t="str">
            <v>Nominal ($m)</v>
          </cell>
        </row>
        <row r="642">
          <cell r="E642" t="str">
            <v>MYEFO 2021-22 Final</v>
          </cell>
          <cell r="H642" t="str">
            <v>Investments, loans and placements</v>
          </cell>
          <cell r="I642" t="str">
            <v>Nominal ($m)</v>
          </cell>
        </row>
        <row r="643">
          <cell r="E643" t="str">
            <v>Budget 2019-20 Final</v>
          </cell>
          <cell r="H643" t="str">
            <v>MBS (exc. DVA)</v>
          </cell>
          <cell r="I643" t="str">
            <v>Nominal ($m)</v>
          </cell>
        </row>
        <row r="644">
          <cell r="E644" t="str">
            <v>Budget 2020-21 Final</v>
          </cell>
          <cell r="H644" t="str">
            <v>MBS (exc. DVA)</v>
          </cell>
          <cell r="I644" t="str">
            <v>Nominal ($m)</v>
          </cell>
        </row>
        <row r="645">
          <cell r="E645" t="str">
            <v>Budget 2021-22 Final</v>
          </cell>
          <cell r="H645" t="str">
            <v>MBS (exc. DVA)</v>
          </cell>
          <cell r="I645" t="str">
            <v>Nominal ($m)</v>
          </cell>
        </row>
        <row r="646">
          <cell r="E646" t="str">
            <v>Budget 2022-23 July MS</v>
          </cell>
          <cell r="H646" t="str">
            <v>MBS (exc. DVA)</v>
          </cell>
          <cell r="I646" t="str">
            <v>Nominal ($m)</v>
          </cell>
        </row>
        <row r="647">
          <cell r="E647" t="str">
            <v>MYEFO 2019-20 Final</v>
          </cell>
          <cell r="H647" t="str">
            <v>MBS (exc. DVA)</v>
          </cell>
          <cell r="I647" t="str">
            <v>Nominal ($m)</v>
          </cell>
        </row>
        <row r="648">
          <cell r="E648" t="str">
            <v>MYEFO 2020-21 Final</v>
          </cell>
          <cell r="H648" t="str">
            <v>MBS (exc. DVA)</v>
          </cell>
          <cell r="I648" t="str">
            <v>Nominal ($m)</v>
          </cell>
        </row>
        <row r="649">
          <cell r="E649" t="str">
            <v>MYEFO 2021-22 Final</v>
          </cell>
          <cell r="H649" t="str">
            <v>MBS (exc. DVA)</v>
          </cell>
          <cell r="I649" t="str">
            <v>Nominal ($m)</v>
          </cell>
        </row>
        <row r="650">
          <cell r="E650" t="str">
            <v>Budget 2019-20 Final</v>
          </cell>
          <cell r="H650" t="str">
            <v>NDIS Commonwealth payments</v>
          </cell>
          <cell r="I650" t="str">
            <v>Nominal ($m)</v>
          </cell>
        </row>
        <row r="651">
          <cell r="E651" t="str">
            <v>Budget 2020-21 Final</v>
          </cell>
          <cell r="H651" t="str">
            <v>NDIS Commonwealth payments</v>
          </cell>
          <cell r="I651" t="str">
            <v>Nominal ($m)</v>
          </cell>
        </row>
        <row r="652">
          <cell r="E652" t="str">
            <v>Budget 2021-22 Final</v>
          </cell>
          <cell r="H652" t="str">
            <v>NDIS Commonwealth payments</v>
          </cell>
          <cell r="I652" t="str">
            <v>Nominal ($m)</v>
          </cell>
        </row>
        <row r="653">
          <cell r="E653" t="str">
            <v>Budget 2022-23 July MS</v>
          </cell>
          <cell r="H653" t="str">
            <v>NDIS Commonwealth payments</v>
          </cell>
          <cell r="I653" t="str">
            <v>Nominal ($m)</v>
          </cell>
        </row>
        <row r="654">
          <cell r="E654" t="str">
            <v>MYEFO 2019-20 Final</v>
          </cell>
          <cell r="H654" t="str">
            <v>NDIS Commonwealth payments</v>
          </cell>
          <cell r="I654" t="str">
            <v>Nominal ($m)</v>
          </cell>
        </row>
        <row r="655">
          <cell r="E655" t="str">
            <v>MYEFO 2020-21 Final</v>
          </cell>
          <cell r="H655" t="str">
            <v>NDIS Commonwealth payments</v>
          </cell>
          <cell r="I655" t="str">
            <v>Nominal ($m)</v>
          </cell>
        </row>
        <row r="656">
          <cell r="E656" t="str">
            <v>MYEFO 2021-22 Final</v>
          </cell>
          <cell r="H656" t="str">
            <v>NDIS Commonwealth payments</v>
          </cell>
          <cell r="I656" t="str">
            <v>Nominal ($m)</v>
          </cell>
        </row>
        <row r="657">
          <cell r="E657" t="str">
            <v>Budget 2019-20 Final</v>
          </cell>
          <cell r="H657" t="str">
            <v>NDIS State cash contributions payments</v>
          </cell>
          <cell r="I657" t="str">
            <v>Nominal ($m)</v>
          </cell>
        </row>
        <row r="658">
          <cell r="E658" t="str">
            <v>Budget 2020-21 Final</v>
          </cell>
          <cell r="H658" t="str">
            <v>NDIS State cash contributions payments</v>
          </cell>
          <cell r="I658" t="str">
            <v>Nominal ($m)</v>
          </cell>
        </row>
        <row r="659">
          <cell r="E659" t="str">
            <v>Budget 2021-22 Final</v>
          </cell>
          <cell r="H659" t="str">
            <v>NDIS State cash contributions payments</v>
          </cell>
          <cell r="I659" t="str">
            <v>Nominal ($m)</v>
          </cell>
        </row>
        <row r="660">
          <cell r="E660" t="str">
            <v>Budget 2022-23 July MS</v>
          </cell>
          <cell r="H660" t="str">
            <v>NDIS State cash contributions payments</v>
          </cell>
          <cell r="I660" t="str">
            <v>Nominal ($m)</v>
          </cell>
        </row>
        <row r="661">
          <cell r="E661" t="str">
            <v>MYEFO 2019-20 Final</v>
          </cell>
          <cell r="H661" t="str">
            <v>NDIS State cash contributions payments</v>
          </cell>
          <cell r="I661" t="str">
            <v>Nominal ($m)</v>
          </cell>
        </row>
        <row r="662">
          <cell r="E662" t="str">
            <v>MYEFO 2020-21 Final</v>
          </cell>
          <cell r="H662" t="str">
            <v>NDIS State cash contributions payments</v>
          </cell>
          <cell r="I662" t="str">
            <v>Nominal ($m)</v>
          </cell>
        </row>
        <row r="663">
          <cell r="E663" t="str">
            <v>MYEFO 2021-22 Final</v>
          </cell>
          <cell r="H663" t="str">
            <v>NDIS State cash contributions payments</v>
          </cell>
          <cell r="I663" t="str">
            <v>Nominal ($m)</v>
          </cell>
        </row>
        <row r="664">
          <cell r="E664" t="str">
            <v>Budget 2019-20 Final</v>
          </cell>
          <cell r="H664" t="str">
            <v>NDIS total expense</v>
          </cell>
          <cell r="I664" t="str">
            <v>Nominal ($m)</v>
          </cell>
        </row>
        <row r="665">
          <cell r="E665" t="str">
            <v>Budget 2020-21 Final</v>
          </cell>
          <cell r="H665" t="str">
            <v>NDIS total expense</v>
          </cell>
          <cell r="I665" t="str">
            <v>Nominal ($m)</v>
          </cell>
        </row>
        <row r="666">
          <cell r="E666" t="str">
            <v>Budget 2021-22 Final</v>
          </cell>
          <cell r="H666" t="str">
            <v>NDIS total expense</v>
          </cell>
          <cell r="I666" t="str">
            <v>Nominal ($m)</v>
          </cell>
        </row>
        <row r="667">
          <cell r="E667" t="str">
            <v>Budget 2022-23 July MS</v>
          </cell>
          <cell r="H667" t="str">
            <v>NDIS total expense</v>
          </cell>
          <cell r="I667" t="str">
            <v>Nominal ($m)</v>
          </cell>
        </row>
        <row r="668">
          <cell r="E668" t="str">
            <v>MYEFO 2021-22 Final</v>
          </cell>
          <cell r="H668" t="str">
            <v>NDIS total expense</v>
          </cell>
          <cell r="I668" t="str">
            <v>Nominal ($m)</v>
          </cell>
        </row>
        <row r="669">
          <cell r="E669" t="str">
            <v>Budget 2019-20 Final</v>
          </cell>
          <cell r="H669" t="str">
            <v>NDIS total participant payments</v>
          </cell>
          <cell r="I669" t="str">
            <v>Nominal ($m)</v>
          </cell>
        </row>
        <row r="670">
          <cell r="E670" t="str">
            <v>Budget 2020-21 Final</v>
          </cell>
          <cell r="H670" t="str">
            <v>NDIS total participant payments</v>
          </cell>
          <cell r="I670" t="str">
            <v>Nominal ($m)</v>
          </cell>
        </row>
        <row r="671">
          <cell r="E671" t="str">
            <v>Budget 2021-22 Final</v>
          </cell>
          <cell r="H671" t="str">
            <v>NDIS total participant payments</v>
          </cell>
          <cell r="I671" t="str">
            <v>Nominal ($m)</v>
          </cell>
        </row>
        <row r="672">
          <cell r="E672" t="str">
            <v>Budget 2022-23 July MS</v>
          </cell>
          <cell r="H672" t="str">
            <v>NDIS total participant payments</v>
          </cell>
          <cell r="I672" t="str">
            <v>Nominal ($m)</v>
          </cell>
        </row>
        <row r="673">
          <cell r="E673" t="str">
            <v>MYEFO 2021-22 Final</v>
          </cell>
          <cell r="H673" t="str">
            <v>NDIS total participant payments</v>
          </cell>
          <cell r="I673" t="str">
            <v>Nominal ($m)</v>
          </cell>
        </row>
        <row r="674">
          <cell r="E674" t="str">
            <v>Historical</v>
          </cell>
          <cell r="H674" t="str">
            <v>NDIS total participant payments</v>
          </cell>
          <cell r="I674" t="str">
            <v>Nominal ($m)</v>
          </cell>
        </row>
        <row r="675">
          <cell r="E675" t="str">
            <v>Budget 2019-20 Final</v>
          </cell>
          <cell r="H675" t="str">
            <v>Net Debt</v>
          </cell>
          <cell r="I675" t="str">
            <v>Nominal ($m)</v>
          </cell>
        </row>
        <row r="676">
          <cell r="E676" t="str">
            <v>Budget 2020-21 Final</v>
          </cell>
          <cell r="H676" t="str">
            <v>Net Debt</v>
          </cell>
          <cell r="I676" t="str">
            <v>Nominal ($m)</v>
          </cell>
        </row>
        <row r="677">
          <cell r="E677" t="str">
            <v>Budget 2021-22 Final</v>
          </cell>
          <cell r="H677" t="str">
            <v>Net Debt</v>
          </cell>
          <cell r="I677" t="str">
            <v>Nominal ($m)</v>
          </cell>
        </row>
        <row r="678">
          <cell r="E678" t="str">
            <v>Budget 2022-23 July MS</v>
          </cell>
          <cell r="H678" t="str">
            <v>Net Debt</v>
          </cell>
          <cell r="I678" t="str">
            <v>Nominal ($m)</v>
          </cell>
        </row>
        <row r="679">
          <cell r="E679" t="str">
            <v>Historical</v>
          </cell>
          <cell r="H679" t="str">
            <v>Net Debt</v>
          </cell>
          <cell r="I679" t="str">
            <v>Nominal ($m)</v>
          </cell>
        </row>
        <row r="680">
          <cell r="E680" t="str">
            <v>MYEFO 2019-20 Final</v>
          </cell>
          <cell r="H680" t="str">
            <v>Net Debt</v>
          </cell>
          <cell r="I680" t="str">
            <v>Nominal ($m)</v>
          </cell>
        </row>
        <row r="681">
          <cell r="E681" t="str">
            <v>MYEFO 2020-21 Final</v>
          </cell>
          <cell r="H681" t="str">
            <v>Net Debt</v>
          </cell>
          <cell r="I681" t="str">
            <v>Nominal ($m)</v>
          </cell>
        </row>
        <row r="682">
          <cell r="E682" t="str">
            <v>MYEFO 2021-22 Final</v>
          </cell>
          <cell r="H682" t="str">
            <v>Net Debt</v>
          </cell>
          <cell r="I682" t="str">
            <v>Nominal ($m)</v>
          </cell>
        </row>
        <row r="683">
          <cell r="E683" t="str">
            <v>Budget 2019-20 Final</v>
          </cell>
          <cell r="H683" t="str">
            <v>Net Financial Worth</v>
          </cell>
          <cell r="I683" t="str">
            <v>Nominal ($m)</v>
          </cell>
        </row>
        <row r="684">
          <cell r="E684" t="str">
            <v>Budget 2020-21 Final</v>
          </cell>
          <cell r="H684" t="str">
            <v>Net Financial Worth</v>
          </cell>
          <cell r="I684" t="str">
            <v>Nominal ($m)</v>
          </cell>
        </row>
        <row r="685">
          <cell r="E685" t="str">
            <v>Budget 2021-22 Final</v>
          </cell>
          <cell r="H685" t="str">
            <v>Net Financial Worth</v>
          </cell>
          <cell r="I685" t="str">
            <v>Nominal ($m)</v>
          </cell>
        </row>
        <row r="686">
          <cell r="E686" t="str">
            <v>Budget 2022-23 July MS</v>
          </cell>
          <cell r="H686" t="str">
            <v>Net Financial Worth</v>
          </cell>
          <cell r="I686" t="str">
            <v>Nominal ($m)</v>
          </cell>
        </row>
        <row r="687">
          <cell r="E687" t="str">
            <v>MYEFO 2019-20 Final</v>
          </cell>
          <cell r="H687" t="str">
            <v>Net Financial Worth</v>
          </cell>
          <cell r="I687" t="str">
            <v>Nominal ($m)</v>
          </cell>
        </row>
        <row r="688">
          <cell r="E688" t="str">
            <v>MYEFO 2020-21 Final</v>
          </cell>
          <cell r="H688" t="str">
            <v>Net Financial Worth</v>
          </cell>
          <cell r="I688" t="str">
            <v>Nominal ($m)</v>
          </cell>
        </row>
        <row r="689">
          <cell r="E689" t="str">
            <v>MYEFO 2021-22 Final</v>
          </cell>
          <cell r="H689" t="str">
            <v>Net Financial Worth</v>
          </cell>
          <cell r="I689" t="str">
            <v>Nominal ($m)</v>
          </cell>
        </row>
        <row r="690">
          <cell r="E690" t="str">
            <v>Historical</v>
          </cell>
          <cell r="H690" t="str">
            <v>Net interest payments</v>
          </cell>
          <cell r="I690" t="str">
            <v>Nominal ($m)</v>
          </cell>
        </row>
        <row r="691">
          <cell r="E691" t="str">
            <v>Budget 2022-23 July MS</v>
          </cell>
          <cell r="H691" t="str">
            <v>Net operating balance</v>
          </cell>
          <cell r="I691" t="str">
            <v>Nominal ($m)</v>
          </cell>
        </row>
        <row r="692">
          <cell r="E692" t="str">
            <v>Budget 2019-20 Final</v>
          </cell>
          <cell r="H692" t="str">
            <v>Net worth</v>
          </cell>
          <cell r="I692" t="str">
            <v>Nominal ($m)</v>
          </cell>
        </row>
        <row r="693">
          <cell r="E693" t="str">
            <v>Budget 2020-21 Final</v>
          </cell>
          <cell r="H693" t="str">
            <v>Net worth</v>
          </cell>
          <cell r="I693" t="str">
            <v>Nominal ($m)</v>
          </cell>
        </row>
        <row r="694">
          <cell r="E694" t="str">
            <v>Budget 2021-22 Final</v>
          </cell>
          <cell r="H694" t="str">
            <v>Net worth</v>
          </cell>
          <cell r="I694" t="str">
            <v>Nominal ($m)</v>
          </cell>
        </row>
        <row r="695">
          <cell r="E695" t="str">
            <v>Budget 2022-23 Final</v>
          </cell>
          <cell r="H695" t="str">
            <v>Advances paid</v>
          </cell>
          <cell r="I695" t="str">
            <v>Nominal ($m)</v>
          </cell>
        </row>
        <row r="696">
          <cell r="E696" t="str">
            <v>Budget 2022-23 July MS</v>
          </cell>
          <cell r="H696" t="str">
            <v>Net worth</v>
          </cell>
          <cell r="I696" t="str">
            <v>Nominal ($m)</v>
          </cell>
        </row>
        <row r="697">
          <cell r="E697" t="str">
            <v>MYEFO 2019-20 Final</v>
          </cell>
          <cell r="H697" t="str">
            <v>Net worth</v>
          </cell>
          <cell r="I697" t="str">
            <v>Nominal ($m)</v>
          </cell>
        </row>
        <row r="698">
          <cell r="E698" t="str">
            <v>MYEFO 2020-21 Final</v>
          </cell>
          <cell r="H698" t="str">
            <v>Net worth</v>
          </cell>
          <cell r="I698" t="str">
            <v>Nominal ($m)</v>
          </cell>
        </row>
        <row r="699">
          <cell r="E699" t="str">
            <v>MYEFO 2021-22 Final</v>
          </cell>
          <cell r="H699" t="str">
            <v>Net worth</v>
          </cell>
          <cell r="I699" t="str">
            <v>Nominal ($m)</v>
          </cell>
        </row>
        <row r="700">
          <cell r="E700" t="str">
            <v>Budget 2022-23 Final</v>
          </cell>
          <cell r="H700" t="str">
            <v>Aged and Service pensions</v>
          </cell>
          <cell r="I700" t="str">
            <v>Nominal ($m)</v>
          </cell>
        </row>
        <row r="701">
          <cell r="E701" t="str">
            <v>Budget 2019-20 Final</v>
          </cell>
          <cell r="H701" t="str">
            <v>Newstart Allowance</v>
          </cell>
          <cell r="I701" t="str">
            <v>Nominal ($m)</v>
          </cell>
        </row>
        <row r="702">
          <cell r="E702" t="str">
            <v>Budget 2020-21 Final</v>
          </cell>
          <cell r="H702" t="str">
            <v>Newstart Allowance</v>
          </cell>
          <cell r="I702" t="str">
            <v>Nominal ($m)</v>
          </cell>
        </row>
        <row r="703">
          <cell r="E703" t="str">
            <v>Budget 2021-22 Final</v>
          </cell>
          <cell r="H703" t="str">
            <v>Newstart Allowance</v>
          </cell>
          <cell r="I703" t="str">
            <v>Nominal ($m)</v>
          </cell>
        </row>
        <row r="704">
          <cell r="E704" t="str">
            <v>Budget 2022-23 Final</v>
          </cell>
          <cell r="H704" t="str">
            <v>Aged care</v>
          </cell>
          <cell r="I704" t="str">
            <v>Nominal ($m)</v>
          </cell>
        </row>
        <row r="705">
          <cell r="E705" t="str">
            <v>Budget 2022-23 July MS</v>
          </cell>
          <cell r="H705" t="str">
            <v>Newstart Allowance</v>
          </cell>
          <cell r="I705" t="str">
            <v>Nominal ($m)</v>
          </cell>
        </row>
        <row r="706">
          <cell r="E706" t="str">
            <v>MYEFO 2019-20 Final</v>
          </cell>
          <cell r="H706" t="str">
            <v>Newstart Allowance</v>
          </cell>
          <cell r="I706" t="str">
            <v>Nominal ($m)</v>
          </cell>
        </row>
        <row r="707">
          <cell r="E707" t="str">
            <v>MYEFO 2020-21 Final</v>
          </cell>
          <cell r="H707" t="str">
            <v>Newstart Allowance</v>
          </cell>
          <cell r="I707" t="str">
            <v>Nominal ($m)</v>
          </cell>
        </row>
        <row r="708">
          <cell r="E708" t="str">
            <v>MYEFO 2021-22 Final</v>
          </cell>
          <cell r="H708" t="str">
            <v>Newstart Allowance</v>
          </cell>
          <cell r="I708" t="str">
            <v>Nominal ($m)</v>
          </cell>
        </row>
        <row r="709">
          <cell r="E709" t="str">
            <v>Budget 2022-23 Final</v>
          </cell>
          <cell r="H709" t="str">
            <v>Austudy</v>
          </cell>
          <cell r="I709" t="str">
            <v>Nominal ($m)</v>
          </cell>
        </row>
        <row r="710">
          <cell r="E710" t="str">
            <v>Budget 2022-23 Final</v>
          </cell>
          <cell r="H710" t="str">
            <v>C &amp; M Super - funded</v>
          </cell>
          <cell r="I710" t="str">
            <v>Nominal ($m)</v>
          </cell>
        </row>
        <row r="711">
          <cell r="E711" t="str">
            <v>Budget 2022-23 Final</v>
          </cell>
          <cell r="H711" t="str">
            <v>C &amp; M Super - unfunded</v>
          </cell>
          <cell r="I711" t="str">
            <v>Nominal ($m)</v>
          </cell>
        </row>
        <row r="712">
          <cell r="E712" t="str">
            <v>Budget 2020-21 Final</v>
          </cell>
          <cell r="H712" t="str">
            <v>Non-financial assets</v>
          </cell>
          <cell r="I712" t="str">
            <v>Nominal ($m)</v>
          </cell>
        </row>
        <row r="713">
          <cell r="E713" t="str">
            <v>Budget 2021-22 Final</v>
          </cell>
          <cell r="H713" t="str">
            <v>Non-financial assets</v>
          </cell>
          <cell r="I713" t="str">
            <v>Nominal ($m)</v>
          </cell>
        </row>
        <row r="714">
          <cell r="E714" t="str">
            <v>Budget 2022-23 Final</v>
          </cell>
          <cell r="H714" t="str">
            <v>Carer Payment</v>
          </cell>
          <cell r="I714" t="str">
            <v>Nominal ($m)</v>
          </cell>
        </row>
        <row r="715">
          <cell r="E715" t="str">
            <v>Budget 2022-23 July MS</v>
          </cell>
          <cell r="H715" t="str">
            <v>Non-financial assets</v>
          </cell>
          <cell r="I715" t="str">
            <v>Nominal ($m)</v>
          </cell>
        </row>
        <row r="716">
          <cell r="E716" t="str">
            <v>MYEFO 2020-21 Final</v>
          </cell>
          <cell r="H716" t="str">
            <v>Non-financial assets</v>
          </cell>
          <cell r="I716" t="str">
            <v>Nominal ($m)</v>
          </cell>
        </row>
        <row r="717">
          <cell r="E717" t="str">
            <v>MYEFO 2021-22 Final</v>
          </cell>
          <cell r="H717" t="str">
            <v>Non-financial assets</v>
          </cell>
          <cell r="I717" t="str">
            <v>Nominal ($m)</v>
          </cell>
        </row>
        <row r="718">
          <cell r="E718" t="str">
            <v>Budget 2022-23 Final</v>
          </cell>
          <cell r="H718" t="str">
            <v>Cash and deposits</v>
          </cell>
          <cell r="I718" t="str">
            <v>Nominal ($m)</v>
          </cell>
        </row>
        <row r="719">
          <cell r="E719" t="str">
            <v>Budget 2019-20 Final</v>
          </cell>
          <cell r="H719" t="str">
            <v>Non-modelled payments</v>
          </cell>
          <cell r="I719" t="str">
            <v>Nominal ($m)</v>
          </cell>
        </row>
        <row r="720">
          <cell r="E720" t="str">
            <v>Budget 2020-21 Final</v>
          </cell>
          <cell r="H720" t="str">
            <v>Non-modelled payments</v>
          </cell>
          <cell r="I720" t="str">
            <v>Nominal ($m)</v>
          </cell>
        </row>
        <row r="721">
          <cell r="E721" t="str">
            <v>Budget 2021-22 Final</v>
          </cell>
          <cell r="H721" t="str">
            <v>Non-modelled payments</v>
          </cell>
          <cell r="I721" t="str">
            <v>Nominal ($m)</v>
          </cell>
        </row>
        <row r="722">
          <cell r="E722" t="str">
            <v>Budget 2022-23 Final</v>
          </cell>
          <cell r="H722" t="str">
            <v xml:space="preserve">Child Care Benefit </v>
          </cell>
          <cell r="I722" t="str">
            <v>Nominal ($m)</v>
          </cell>
        </row>
        <row r="723">
          <cell r="E723" t="str">
            <v>Budget 2022-23 July MS</v>
          </cell>
          <cell r="H723" t="str">
            <v>Non-modelled payments</v>
          </cell>
          <cell r="I723" t="str">
            <v>Nominal ($m)</v>
          </cell>
        </row>
        <row r="724">
          <cell r="E724" t="str">
            <v>MYEFO 2019-20 Final</v>
          </cell>
          <cell r="H724" t="str">
            <v>Non-modelled payments</v>
          </cell>
          <cell r="I724" t="str">
            <v>Nominal ($m)</v>
          </cell>
        </row>
        <row r="725">
          <cell r="E725" t="str">
            <v>MYEFO 2020-21 Final</v>
          </cell>
          <cell r="H725" t="str">
            <v>Non-modelled payments</v>
          </cell>
          <cell r="I725" t="str">
            <v>Nominal ($m)</v>
          </cell>
        </row>
        <row r="726">
          <cell r="E726" t="str">
            <v>MYEFO 2021-22 Final</v>
          </cell>
          <cell r="H726" t="str">
            <v>Non-modelled payments</v>
          </cell>
          <cell r="I726" t="str">
            <v>Nominal ($m)</v>
          </cell>
        </row>
        <row r="727">
          <cell r="E727" t="str">
            <v>Budget 2022-23 Final</v>
          </cell>
          <cell r="H727" t="str">
            <v>CR Provisions</v>
          </cell>
          <cell r="I727" t="str">
            <v>Nominal ($m)</v>
          </cell>
        </row>
        <row r="728">
          <cell r="E728" t="str">
            <v>Budget 2019-20 Final</v>
          </cell>
          <cell r="H728" t="str">
            <v>Non-Tax receipts</v>
          </cell>
          <cell r="I728" t="str">
            <v>Nominal ($m)</v>
          </cell>
        </row>
        <row r="729">
          <cell r="E729" t="str">
            <v>Budget 2020-21 Final</v>
          </cell>
          <cell r="H729" t="str">
            <v>Non-Tax receipts</v>
          </cell>
          <cell r="I729" t="str">
            <v>Nominal ($m)</v>
          </cell>
        </row>
        <row r="730">
          <cell r="E730" t="str">
            <v>Budget 2021-22 Final</v>
          </cell>
          <cell r="H730" t="str">
            <v>Non-Tax receipts</v>
          </cell>
          <cell r="I730" t="str">
            <v>Nominal ($m)</v>
          </cell>
        </row>
        <row r="731">
          <cell r="E731" t="str">
            <v>Budget 2022-23 Final</v>
          </cell>
          <cell r="H731" t="str">
            <v>Defence purchases of NFA</v>
          </cell>
          <cell r="I731" t="str">
            <v>Nominal ($m)</v>
          </cell>
        </row>
        <row r="732">
          <cell r="E732" t="str">
            <v>Budget 2022-23 July MS</v>
          </cell>
          <cell r="H732" t="str">
            <v>Non-Tax receipts</v>
          </cell>
          <cell r="I732" t="str">
            <v>Nominal ($m)</v>
          </cell>
        </row>
        <row r="733">
          <cell r="E733" t="str">
            <v>Historical</v>
          </cell>
          <cell r="H733" t="str">
            <v>Non-tax receipts</v>
          </cell>
          <cell r="I733" t="str">
            <v>Nominal ($m)</v>
          </cell>
        </row>
        <row r="734">
          <cell r="E734" t="str">
            <v>MYEFO 2019-20 Final</v>
          </cell>
          <cell r="H734" t="str">
            <v>Non-Tax receipts</v>
          </cell>
          <cell r="I734" t="str">
            <v>Nominal ($m)</v>
          </cell>
        </row>
        <row r="735">
          <cell r="E735" t="str">
            <v>MYEFO 2020-21 Final</v>
          </cell>
          <cell r="H735" t="str">
            <v>Non-Tax receipts</v>
          </cell>
          <cell r="I735" t="str">
            <v>Nominal ($m)</v>
          </cell>
        </row>
        <row r="736">
          <cell r="E736" t="str">
            <v>MYEFO 2021-22 Final</v>
          </cell>
          <cell r="H736" t="str">
            <v>Non-tax receipts</v>
          </cell>
          <cell r="I736" t="str">
            <v>Nominal ($m)</v>
          </cell>
        </row>
        <row r="737">
          <cell r="E737" t="str">
            <v>Budget 2022-23 Final</v>
          </cell>
          <cell r="H737" t="str">
            <v>Disability Support Pension</v>
          </cell>
          <cell r="I737" t="str">
            <v>Nominal ($m)</v>
          </cell>
        </row>
        <row r="738">
          <cell r="E738" t="str">
            <v>Budget 2022-23 Final</v>
          </cell>
          <cell r="H738" t="str">
            <v>Equity investments</v>
          </cell>
          <cell r="I738" t="str">
            <v>Nominal ($m)</v>
          </cell>
        </row>
        <row r="739">
          <cell r="E739" t="str">
            <v>Budget 2022-23 July MS</v>
          </cell>
          <cell r="H739" t="str">
            <v>Non-tax revenue</v>
          </cell>
          <cell r="I739" t="str">
            <v>Nominal ($m)</v>
          </cell>
        </row>
        <row r="740">
          <cell r="E740" t="str">
            <v>Budget 2022-23 Final</v>
          </cell>
          <cell r="H740" t="str">
            <v xml:space="preserve">Family Tax Benefit </v>
          </cell>
          <cell r="I740" t="str">
            <v>Nominal ($m)</v>
          </cell>
        </row>
        <row r="741">
          <cell r="E741" t="str">
            <v>Budget 2019-20 Final</v>
          </cell>
          <cell r="H741" t="str">
            <v>ODA</v>
          </cell>
          <cell r="I741" t="str">
            <v>Nominal ($m)</v>
          </cell>
        </row>
        <row r="742">
          <cell r="E742" t="str">
            <v>Budget 2020-21 Final</v>
          </cell>
          <cell r="H742" t="str">
            <v>ODA</v>
          </cell>
          <cell r="I742" t="str">
            <v>Nominal ($m)</v>
          </cell>
        </row>
        <row r="743">
          <cell r="E743" t="str">
            <v>Budget 2021-22 Final</v>
          </cell>
          <cell r="H743" t="str">
            <v>ODA</v>
          </cell>
          <cell r="I743" t="str">
            <v>Nominal ($m)</v>
          </cell>
        </row>
        <row r="744">
          <cell r="E744" t="str">
            <v>Budget 2022-23 Final</v>
          </cell>
          <cell r="H744" t="str">
            <v>Financing requirement (minus AGS interest)</v>
          </cell>
          <cell r="I744" t="str">
            <v>Nominal ($m)</v>
          </cell>
        </row>
        <row r="745">
          <cell r="E745" t="str">
            <v>Budget 2022-23 July MS</v>
          </cell>
          <cell r="H745" t="str">
            <v>ODA</v>
          </cell>
          <cell r="I745" t="str">
            <v>Nominal ($m)</v>
          </cell>
        </row>
        <row r="746">
          <cell r="E746" t="str">
            <v>MYEFO 2019-20 Final</v>
          </cell>
          <cell r="H746" t="str">
            <v>ODA</v>
          </cell>
          <cell r="I746" t="str">
            <v>Nominal ($m)</v>
          </cell>
        </row>
        <row r="747">
          <cell r="E747" t="str">
            <v>MYEFO 2020-21 Final</v>
          </cell>
          <cell r="H747" t="str">
            <v>ODA</v>
          </cell>
          <cell r="I747" t="str">
            <v>Nominal ($m)</v>
          </cell>
        </row>
        <row r="748">
          <cell r="E748" t="str">
            <v>MYEFO 2021-22 Final</v>
          </cell>
          <cell r="H748" t="str">
            <v>ODA</v>
          </cell>
          <cell r="I748" t="str">
            <v>Nominal ($m)</v>
          </cell>
        </row>
        <row r="749">
          <cell r="E749" t="str">
            <v>Budget 2022-23 Final</v>
          </cell>
          <cell r="H749" t="str">
            <v>Fiscal balance</v>
          </cell>
          <cell r="I749" t="str">
            <v>Nominal ($m)</v>
          </cell>
        </row>
        <row r="750">
          <cell r="E750" t="str">
            <v>Budget 2020-21 Final</v>
          </cell>
          <cell r="H750" t="str">
            <v>Other borrowing</v>
          </cell>
          <cell r="I750" t="str">
            <v>Nominal ($m)</v>
          </cell>
        </row>
        <row r="751">
          <cell r="E751" t="str">
            <v>Budget 2021-22 Final</v>
          </cell>
          <cell r="H751" t="str">
            <v>Other borrowing</v>
          </cell>
          <cell r="I751" t="str">
            <v>Nominal ($m)</v>
          </cell>
        </row>
        <row r="752">
          <cell r="E752" t="str">
            <v>Budget 2022-23 Final</v>
          </cell>
          <cell r="H752" t="str">
            <v>Government securities</v>
          </cell>
          <cell r="I752" t="str">
            <v>Nominal ($m)</v>
          </cell>
        </row>
        <row r="753">
          <cell r="E753" t="str">
            <v>Budget 2022-23 July MS</v>
          </cell>
          <cell r="H753" t="str">
            <v>Other borrowing</v>
          </cell>
          <cell r="I753" t="str">
            <v>Nominal ($m)</v>
          </cell>
        </row>
        <row r="754">
          <cell r="E754" t="str">
            <v>MYEFO 2020-21 Final</v>
          </cell>
          <cell r="H754" t="str">
            <v>Other borrowing</v>
          </cell>
          <cell r="I754" t="str">
            <v>Nominal ($m)</v>
          </cell>
        </row>
        <row r="755">
          <cell r="E755" t="str">
            <v>MYEFO 2021-22 Final</v>
          </cell>
          <cell r="H755" t="str">
            <v>Other borrowing</v>
          </cell>
          <cell r="I755" t="str">
            <v>Nominal ($m)</v>
          </cell>
        </row>
        <row r="756">
          <cell r="E756" t="str">
            <v>Budget 2022-23 Final</v>
          </cell>
          <cell r="H756" t="str">
            <v>Gross debt (Face value)</v>
          </cell>
          <cell r="I756" t="str">
            <v>Nominal ($m)</v>
          </cell>
        </row>
        <row r="757">
          <cell r="E757" t="str">
            <v>Budget 2020-21 Final</v>
          </cell>
          <cell r="H757" t="str">
            <v>Other provisions and payables</v>
          </cell>
          <cell r="I757" t="str">
            <v>Nominal ($m)</v>
          </cell>
        </row>
        <row r="758">
          <cell r="E758" t="str">
            <v>Budget 2021-22 Final</v>
          </cell>
          <cell r="H758" t="str">
            <v>Other provisions and payables</v>
          </cell>
          <cell r="I758" t="str">
            <v>Nominal ($m)</v>
          </cell>
        </row>
        <row r="759">
          <cell r="E759" t="str">
            <v>Budget 2022-23 Final</v>
          </cell>
          <cell r="H759" t="str">
            <v>GST payments</v>
          </cell>
          <cell r="I759" t="str">
            <v>Nominal ($m)</v>
          </cell>
        </row>
        <row r="760">
          <cell r="E760" t="str">
            <v>Budget 2022-23 July MS</v>
          </cell>
          <cell r="H760" t="str">
            <v>Other provisions and payables</v>
          </cell>
          <cell r="I760" t="str">
            <v>Nominal ($m)</v>
          </cell>
        </row>
        <row r="761">
          <cell r="E761" t="str">
            <v>MYEFO 2020-21 Final</v>
          </cell>
          <cell r="H761" t="str">
            <v>Other provisions and payables</v>
          </cell>
          <cell r="I761" t="str">
            <v>Nominal ($m)</v>
          </cell>
        </row>
        <row r="762">
          <cell r="E762" t="str">
            <v>MYEFO 2021-22 Final</v>
          </cell>
          <cell r="H762" t="str">
            <v>Other provisions and payables</v>
          </cell>
          <cell r="I762" t="str">
            <v>Nominal ($m)</v>
          </cell>
        </row>
        <row r="763">
          <cell r="E763" t="str">
            <v>Budget 2022-23 Final</v>
          </cell>
          <cell r="H763" t="str">
            <v>Headline Cash Balance</v>
          </cell>
          <cell r="I763" t="str">
            <v>Nominal ($m)</v>
          </cell>
        </row>
        <row r="764">
          <cell r="E764" t="str">
            <v>Budget 2020-21 Final</v>
          </cell>
          <cell r="H764" t="str">
            <v>Other receivables</v>
          </cell>
          <cell r="I764" t="str">
            <v>Nominal ($m)</v>
          </cell>
        </row>
        <row r="765">
          <cell r="E765" t="str">
            <v>Budget 2021-22 Final</v>
          </cell>
          <cell r="H765" t="str">
            <v>Other receivables</v>
          </cell>
          <cell r="I765" t="str">
            <v>Nominal ($m)</v>
          </cell>
        </row>
        <row r="766">
          <cell r="E766" t="str">
            <v>Budget 2022-23 Final</v>
          </cell>
          <cell r="H766" t="str">
            <v>Higher education</v>
          </cell>
          <cell r="I766" t="str">
            <v>Nominal ($m)</v>
          </cell>
        </row>
        <row r="767">
          <cell r="E767" t="str">
            <v>Budget 2022-23 July MS</v>
          </cell>
          <cell r="H767" t="str">
            <v>Other receivables</v>
          </cell>
          <cell r="I767" t="str">
            <v>Nominal ($m)</v>
          </cell>
        </row>
        <row r="768">
          <cell r="E768" t="str">
            <v>MYEFO 2020-21 Final</v>
          </cell>
          <cell r="H768" t="str">
            <v>Other receivables</v>
          </cell>
          <cell r="I768" t="str">
            <v>Nominal ($m)</v>
          </cell>
        </row>
        <row r="769">
          <cell r="E769" t="str">
            <v>MYEFO 2021-22 Final</v>
          </cell>
          <cell r="H769" t="str">
            <v>Other receivables</v>
          </cell>
          <cell r="I769" t="str">
            <v>Nominal ($m)</v>
          </cell>
        </row>
        <row r="770">
          <cell r="E770" t="str">
            <v>Budget 2022-23 Final</v>
          </cell>
          <cell r="H770" t="str">
            <v>Hospitals (exc. DVA)</v>
          </cell>
          <cell r="I770" t="str">
            <v>Nominal ($m)</v>
          </cell>
        </row>
        <row r="771">
          <cell r="E771" t="str">
            <v>Budget 2019-20 Final</v>
          </cell>
          <cell r="H771" t="str">
            <v>Paid Parental Leave</v>
          </cell>
          <cell r="I771" t="str">
            <v>Nominal ($m)</v>
          </cell>
        </row>
        <row r="772">
          <cell r="E772" t="str">
            <v>Budget 2020-21 Final</v>
          </cell>
          <cell r="H772" t="str">
            <v>Paid Parental Leave</v>
          </cell>
          <cell r="I772" t="str">
            <v>Nominal ($m)</v>
          </cell>
        </row>
        <row r="773">
          <cell r="E773" t="str">
            <v>Budget 2021-22 Final</v>
          </cell>
          <cell r="H773" t="str">
            <v>Paid Parental Leave</v>
          </cell>
          <cell r="I773" t="str">
            <v>Nominal ($m)</v>
          </cell>
        </row>
        <row r="774">
          <cell r="E774" t="str">
            <v>Budget 2022-23 Final</v>
          </cell>
          <cell r="H774" t="str">
            <v>IIP CR provision</v>
          </cell>
          <cell r="I774" t="str">
            <v>Nominal ($m)</v>
          </cell>
        </row>
        <row r="775">
          <cell r="E775" t="str">
            <v>Budget 2022-23 July MS</v>
          </cell>
          <cell r="H775" t="str">
            <v>Paid Parental Leave</v>
          </cell>
          <cell r="I775" t="str">
            <v>Nominal ($m)</v>
          </cell>
        </row>
        <row r="776">
          <cell r="E776" t="str">
            <v>MYEFO 2019-20 Final</v>
          </cell>
          <cell r="H776" t="str">
            <v>Paid Parental Leave</v>
          </cell>
          <cell r="I776" t="str">
            <v>Nominal ($m)</v>
          </cell>
        </row>
        <row r="777">
          <cell r="E777" t="str">
            <v>MYEFO 2020-21 Final</v>
          </cell>
          <cell r="H777" t="str">
            <v>Paid Parental Leave</v>
          </cell>
          <cell r="I777" t="str">
            <v>Nominal ($m)</v>
          </cell>
        </row>
        <row r="778">
          <cell r="E778" t="str">
            <v>MYEFO 2021-22 Final</v>
          </cell>
          <cell r="H778" t="str">
            <v>Paid Parental Leave</v>
          </cell>
          <cell r="I778" t="str">
            <v>Nominal ($m)</v>
          </cell>
        </row>
        <row r="779">
          <cell r="E779" t="str">
            <v>Budget 2022-23 Final</v>
          </cell>
          <cell r="H779" t="str">
            <v>Infrastructure Investment Programme (ex. FAGs)</v>
          </cell>
          <cell r="I779" t="str">
            <v>Nominal ($m)</v>
          </cell>
        </row>
        <row r="780">
          <cell r="E780" t="str">
            <v>Budget 2019-20 Final</v>
          </cell>
          <cell r="H780" t="str">
            <v>Parenting Payment Partnered</v>
          </cell>
          <cell r="I780" t="str">
            <v>Nominal ($m)</v>
          </cell>
        </row>
        <row r="781">
          <cell r="E781" t="str">
            <v>Budget 2020-21 Final</v>
          </cell>
          <cell r="H781" t="str">
            <v>Parenting Payment Partnered</v>
          </cell>
          <cell r="I781" t="str">
            <v>Nominal ($m)</v>
          </cell>
        </row>
        <row r="782">
          <cell r="E782" t="str">
            <v>Budget 2021-22 Final</v>
          </cell>
          <cell r="H782" t="str">
            <v>Parenting Payment Partnered</v>
          </cell>
          <cell r="I782" t="str">
            <v>Nominal ($m)</v>
          </cell>
        </row>
        <row r="783">
          <cell r="E783" t="str">
            <v>Budget 2022-23 Final</v>
          </cell>
          <cell r="H783" t="str">
            <v>Investments, loans and placements</v>
          </cell>
          <cell r="I783" t="str">
            <v>Nominal ($m)</v>
          </cell>
        </row>
        <row r="784">
          <cell r="E784" t="str">
            <v>Budget 2022-23 July MS</v>
          </cell>
          <cell r="H784" t="str">
            <v>Parenting Payment Partnered</v>
          </cell>
          <cell r="I784" t="str">
            <v>Nominal ($m)</v>
          </cell>
        </row>
        <row r="785">
          <cell r="E785" t="str">
            <v>MYEFO 2019-20 Final</v>
          </cell>
          <cell r="H785" t="str">
            <v>Parenting Payment Partnered</v>
          </cell>
          <cell r="I785" t="str">
            <v>Nominal ($m)</v>
          </cell>
        </row>
        <row r="786">
          <cell r="E786" t="str">
            <v>MYEFO 2020-21 Final</v>
          </cell>
          <cell r="H786" t="str">
            <v>Parenting Payment Partnered</v>
          </cell>
          <cell r="I786" t="str">
            <v>Nominal ($m)</v>
          </cell>
        </row>
        <row r="787">
          <cell r="E787" t="str">
            <v>MYEFO 2021-22 Final</v>
          </cell>
          <cell r="H787" t="str">
            <v>Parenting Payment Partnered</v>
          </cell>
          <cell r="I787" t="str">
            <v>Nominal ($m)</v>
          </cell>
        </row>
        <row r="788">
          <cell r="E788" t="str">
            <v>Budget 2022-23 Final</v>
          </cell>
          <cell r="H788" t="str">
            <v>MBS (exc. DVA)</v>
          </cell>
          <cell r="I788" t="str">
            <v>Nominal ($m)</v>
          </cell>
        </row>
        <row r="789">
          <cell r="E789" t="str">
            <v>Budget 2019-20 Final</v>
          </cell>
          <cell r="H789" t="str">
            <v>Parenting Payment Single</v>
          </cell>
          <cell r="I789" t="str">
            <v>Nominal ($m)</v>
          </cell>
        </row>
        <row r="790">
          <cell r="E790" t="str">
            <v>Budget 2020-21 Final</v>
          </cell>
          <cell r="H790" t="str">
            <v>Parenting Payment Single</v>
          </cell>
          <cell r="I790" t="str">
            <v>Nominal ($m)</v>
          </cell>
        </row>
        <row r="791">
          <cell r="E791" t="str">
            <v>Budget 2021-22 Final</v>
          </cell>
          <cell r="H791" t="str">
            <v>Parenting Payment Single</v>
          </cell>
          <cell r="I791" t="str">
            <v>Nominal ($m)</v>
          </cell>
        </row>
        <row r="792">
          <cell r="E792" t="str">
            <v>Budget 2022-23 Final</v>
          </cell>
          <cell r="H792" t="str">
            <v>NDIS Commonwealth payments</v>
          </cell>
          <cell r="I792" t="str">
            <v>Nominal ($m)</v>
          </cell>
        </row>
        <row r="793">
          <cell r="E793" t="str">
            <v>Budget 2022-23 July MS</v>
          </cell>
          <cell r="H793" t="str">
            <v>Parenting Payment Single</v>
          </cell>
          <cell r="I793" t="str">
            <v>Nominal ($m)</v>
          </cell>
        </row>
        <row r="794">
          <cell r="E794" t="str">
            <v>MYEFO 2019-20 Final</v>
          </cell>
          <cell r="H794" t="str">
            <v>Parenting Payment Single</v>
          </cell>
          <cell r="I794" t="str">
            <v>Nominal ($m)</v>
          </cell>
        </row>
        <row r="795">
          <cell r="E795" t="str">
            <v>MYEFO 2020-21 Final</v>
          </cell>
          <cell r="H795" t="str">
            <v>Parenting Payment Single</v>
          </cell>
          <cell r="I795" t="str">
            <v>Nominal ($m)</v>
          </cell>
        </row>
        <row r="796">
          <cell r="E796" t="str">
            <v>MYEFO 2021-22 Final</v>
          </cell>
          <cell r="H796" t="str">
            <v>Parenting Payment Single</v>
          </cell>
          <cell r="I796" t="str">
            <v>Nominal ($m)</v>
          </cell>
        </row>
        <row r="797">
          <cell r="E797" t="str">
            <v>Budget 2022-23 Final</v>
          </cell>
          <cell r="H797" t="str">
            <v>NDIS State cash contributions payments</v>
          </cell>
          <cell r="I797" t="str">
            <v>Nominal ($m)</v>
          </cell>
        </row>
        <row r="798">
          <cell r="E798" t="str">
            <v>Budget 2019-20 Final</v>
          </cell>
          <cell r="H798" t="str">
            <v>PBS</v>
          </cell>
          <cell r="I798" t="str">
            <v>Nominal ($m)</v>
          </cell>
        </row>
        <row r="799">
          <cell r="E799" t="str">
            <v>Budget 2020-21 Final</v>
          </cell>
          <cell r="H799" t="str">
            <v>PBS</v>
          </cell>
          <cell r="I799" t="str">
            <v>Nominal ($m)</v>
          </cell>
        </row>
        <row r="800">
          <cell r="E800" t="str">
            <v>Budget 2021-22 Final</v>
          </cell>
          <cell r="H800" t="str">
            <v>PBS</v>
          </cell>
          <cell r="I800" t="str">
            <v>Nominal ($m)</v>
          </cell>
        </row>
        <row r="801">
          <cell r="E801" t="str">
            <v>Budget 2022-23 Final</v>
          </cell>
          <cell r="H801" t="str">
            <v>NDIS total expense</v>
          </cell>
          <cell r="I801" t="str">
            <v>Nominal ($m)</v>
          </cell>
        </row>
        <row r="802">
          <cell r="E802" t="str">
            <v>Budget 2022-23 July MS</v>
          </cell>
          <cell r="H802" t="str">
            <v>PBS</v>
          </cell>
          <cell r="I802" t="str">
            <v>Nominal ($m)</v>
          </cell>
        </row>
        <row r="803">
          <cell r="E803" t="str">
            <v>MYEFO 2019-20 Final</v>
          </cell>
          <cell r="H803" t="str">
            <v>PBS</v>
          </cell>
          <cell r="I803" t="str">
            <v>Nominal ($m)</v>
          </cell>
        </row>
        <row r="804">
          <cell r="E804" t="str">
            <v>MYEFO 2020-21 Final</v>
          </cell>
          <cell r="H804" t="str">
            <v>PBS</v>
          </cell>
          <cell r="I804" t="str">
            <v>Nominal ($m)</v>
          </cell>
        </row>
        <row r="805">
          <cell r="E805" t="str">
            <v>MYEFO 2021-22 Final</v>
          </cell>
          <cell r="H805" t="str">
            <v>PBS</v>
          </cell>
          <cell r="I805" t="str">
            <v>Nominal ($m)</v>
          </cell>
        </row>
        <row r="806">
          <cell r="E806" t="str">
            <v>Budget 2022-23 Final</v>
          </cell>
          <cell r="H806" t="str">
            <v>NDIS total participant payments</v>
          </cell>
          <cell r="I806" t="str">
            <v>Nominal ($m)</v>
          </cell>
        </row>
        <row r="807">
          <cell r="E807" t="str">
            <v>Budget 2019-20 Final</v>
          </cell>
          <cell r="H807" t="str">
            <v>PDI</v>
          </cell>
          <cell r="I807" t="str">
            <v>Nominal ($m)</v>
          </cell>
        </row>
        <row r="808">
          <cell r="E808" t="str">
            <v>Budget 2020-21 Final</v>
          </cell>
          <cell r="H808" t="str">
            <v>PDI</v>
          </cell>
          <cell r="I808" t="str">
            <v>Nominal ($m)</v>
          </cell>
        </row>
        <row r="809">
          <cell r="E809" t="str">
            <v>Budget 2021-22 Final</v>
          </cell>
          <cell r="H809" t="str">
            <v>PDI</v>
          </cell>
          <cell r="I809" t="str">
            <v>Nominal ($m)</v>
          </cell>
        </row>
        <row r="810">
          <cell r="E810" t="str">
            <v>Budget 2022-23 Final</v>
          </cell>
          <cell r="H810" t="str">
            <v>Net Debt</v>
          </cell>
          <cell r="I810" t="str">
            <v>Nominal ($m)</v>
          </cell>
        </row>
        <row r="811">
          <cell r="E811" t="str">
            <v>Budget 2022-23 July MS</v>
          </cell>
          <cell r="H811" t="str">
            <v>PDI</v>
          </cell>
          <cell r="I811" t="str">
            <v>Nominal ($m)</v>
          </cell>
        </row>
        <row r="812">
          <cell r="E812" t="str">
            <v>MYEFO 2019-20 Final</v>
          </cell>
          <cell r="H812" t="str">
            <v>PDI</v>
          </cell>
          <cell r="I812" t="str">
            <v>Nominal ($m)</v>
          </cell>
        </row>
        <row r="813">
          <cell r="E813" t="str">
            <v>MYEFO 2020-21 Final</v>
          </cell>
          <cell r="H813" t="str">
            <v>PDI</v>
          </cell>
          <cell r="I813" t="str">
            <v>Nominal ($m)</v>
          </cell>
        </row>
        <row r="814">
          <cell r="E814" t="str">
            <v>MYEFO 2021-22 Final</v>
          </cell>
          <cell r="H814" t="str">
            <v>PDI</v>
          </cell>
          <cell r="I814" t="str">
            <v>Nominal ($m)</v>
          </cell>
        </row>
        <row r="815">
          <cell r="E815" t="str">
            <v>Budget 2022-23 Final</v>
          </cell>
          <cell r="H815" t="str">
            <v>Net Financial Worth</v>
          </cell>
          <cell r="I815" t="str">
            <v>Nominal ($m)</v>
          </cell>
        </row>
        <row r="816">
          <cell r="E816" t="str">
            <v>Budget 2019-20 Final</v>
          </cell>
          <cell r="H816" t="str">
            <v>PHI</v>
          </cell>
          <cell r="I816" t="str">
            <v>Nominal ($m)</v>
          </cell>
        </row>
        <row r="817">
          <cell r="E817" t="str">
            <v>Budget 2020-21 Final</v>
          </cell>
          <cell r="H817" t="str">
            <v>PHI</v>
          </cell>
          <cell r="I817" t="str">
            <v>Nominal ($m)</v>
          </cell>
        </row>
        <row r="818">
          <cell r="E818" t="str">
            <v>Budget 2021-22 Final</v>
          </cell>
          <cell r="H818" t="str">
            <v>PHI</v>
          </cell>
          <cell r="I818" t="str">
            <v>Nominal ($m)</v>
          </cell>
        </row>
        <row r="819">
          <cell r="E819" t="str">
            <v>Budget 2022-23 Final</v>
          </cell>
          <cell r="H819" t="str">
            <v>Net operating balance</v>
          </cell>
          <cell r="I819" t="str">
            <v>Nominal ($m)</v>
          </cell>
        </row>
        <row r="820">
          <cell r="E820" t="str">
            <v>Budget 2022-23 July MS</v>
          </cell>
          <cell r="H820" t="str">
            <v>PHI</v>
          </cell>
          <cell r="I820" t="str">
            <v>Nominal ($m)</v>
          </cell>
        </row>
        <row r="821">
          <cell r="E821" t="str">
            <v>MYEFO 2019-20 Final</v>
          </cell>
          <cell r="H821" t="str">
            <v>PHI</v>
          </cell>
          <cell r="I821" t="str">
            <v>Nominal ($m)</v>
          </cell>
        </row>
        <row r="822">
          <cell r="E822" t="str">
            <v>MYEFO 2020-21 Final</v>
          </cell>
          <cell r="H822" t="str">
            <v>PHI</v>
          </cell>
          <cell r="I822" t="str">
            <v>Nominal ($m)</v>
          </cell>
        </row>
        <row r="823">
          <cell r="E823" t="str">
            <v>MYEFO 2021-22 Final</v>
          </cell>
          <cell r="H823" t="str">
            <v>PHI</v>
          </cell>
          <cell r="I823" t="str">
            <v>Nominal ($m)</v>
          </cell>
        </row>
        <row r="824">
          <cell r="E824" t="str">
            <v>Budget 2022-23 Final</v>
          </cell>
          <cell r="H824" t="str">
            <v>Net worth</v>
          </cell>
          <cell r="I824" t="str">
            <v>Nominal ($m)</v>
          </cell>
        </row>
        <row r="825">
          <cell r="E825" t="str">
            <v>Budget 2022-23 Final</v>
          </cell>
          <cell r="H825" t="str">
            <v>Newstart Allowance</v>
          </cell>
          <cell r="I825" t="str">
            <v>Nominal ($m)</v>
          </cell>
        </row>
        <row r="826">
          <cell r="E826" t="str">
            <v>Budget 2019-20 Final</v>
          </cell>
          <cell r="H826" t="str">
            <v>Primary cash balance</v>
          </cell>
          <cell r="I826" t="str">
            <v>Nominal ($m)</v>
          </cell>
        </row>
        <row r="827">
          <cell r="E827" t="str">
            <v>Budget 2020-21 Final</v>
          </cell>
          <cell r="H827" t="str">
            <v>Primary cash balance</v>
          </cell>
          <cell r="I827" t="str">
            <v>Nominal ($m)</v>
          </cell>
        </row>
        <row r="828">
          <cell r="E828" t="str">
            <v>Budget 2021-22 Final</v>
          </cell>
          <cell r="H828" t="str">
            <v>Primary cash balance</v>
          </cell>
          <cell r="I828" t="str">
            <v>Nominal ($m)</v>
          </cell>
        </row>
        <row r="829">
          <cell r="E829" t="str">
            <v>Budget 2022-23 Final</v>
          </cell>
          <cell r="H829" t="str">
            <v>Non-financial assets</v>
          </cell>
          <cell r="I829" t="str">
            <v>Nominal ($m)</v>
          </cell>
        </row>
        <row r="830">
          <cell r="E830" t="str">
            <v>Budget 2022-23 July MS</v>
          </cell>
          <cell r="H830" t="str">
            <v>Primary cash balance</v>
          </cell>
          <cell r="I830" t="str">
            <v>Nominal ($m)</v>
          </cell>
        </row>
        <row r="831">
          <cell r="E831" t="str">
            <v>Historical</v>
          </cell>
          <cell r="H831" t="str">
            <v>Primary Cash Balance</v>
          </cell>
          <cell r="I831" t="str">
            <v>Nominal ($m)</v>
          </cell>
        </row>
        <row r="832">
          <cell r="E832" t="str">
            <v>MYEFO 2019-20 Final</v>
          </cell>
          <cell r="H832" t="str">
            <v>Primary cash balance</v>
          </cell>
          <cell r="I832" t="str">
            <v>Nominal ($m)</v>
          </cell>
        </row>
        <row r="833">
          <cell r="E833" t="str">
            <v>MYEFO 2020-21 Final</v>
          </cell>
          <cell r="H833" t="str">
            <v>Primary cash balance</v>
          </cell>
          <cell r="I833" t="str">
            <v>Nominal ($m)</v>
          </cell>
        </row>
        <row r="834">
          <cell r="E834" t="str">
            <v>MYEFO 2021-22 Final</v>
          </cell>
          <cell r="H834" t="str">
            <v>Primary Cash Balance</v>
          </cell>
          <cell r="I834" t="str">
            <v>Nominal ($m)</v>
          </cell>
        </row>
        <row r="835">
          <cell r="E835" t="str">
            <v>Budget 2022-23 Final</v>
          </cell>
          <cell r="H835" t="str">
            <v>Non-modelled payments</v>
          </cell>
          <cell r="I835" t="str">
            <v>Nominal ($m)</v>
          </cell>
        </row>
        <row r="836">
          <cell r="E836" t="str">
            <v>Budget 2022-23 Final</v>
          </cell>
          <cell r="H836" t="str">
            <v>Non-tax receipts</v>
          </cell>
          <cell r="I836" t="str">
            <v>Nominal ($m)</v>
          </cell>
        </row>
        <row r="837">
          <cell r="E837" t="str">
            <v>Budget 2022-23 July MS</v>
          </cell>
          <cell r="H837" t="str">
            <v>Primary fiscal balance</v>
          </cell>
          <cell r="I837" t="str">
            <v>Nominal ($m)</v>
          </cell>
        </row>
        <row r="838">
          <cell r="E838" t="str">
            <v>Budget 2022-23 Final</v>
          </cell>
          <cell r="H838" t="str">
            <v>Non-tax revenue</v>
          </cell>
          <cell r="I838" t="str">
            <v>Nominal ($m)</v>
          </cell>
        </row>
        <row r="839">
          <cell r="E839" t="str">
            <v>Budget 2019-20 Final</v>
          </cell>
          <cell r="H839" t="str">
            <v>Schools</v>
          </cell>
          <cell r="I839" t="str">
            <v>Nominal ($m)</v>
          </cell>
        </row>
        <row r="840">
          <cell r="E840" t="str">
            <v>Budget 2020-21 Final</v>
          </cell>
          <cell r="H840" t="str">
            <v>Schools</v>
          </cell>
          <cell r="I840" t="str">
            <v>Nominal ($m)</v>
          </cell>
        </row>
        <row r="841">
          <cell r="E841" t="str">
            <v>Budget 2021-22 Final</v>
          </cell>
          <cell r="H841" t="str">
            <v>Schools</v>
          </cell>
          <cell r="I841" t="str">
            <v>Nominal ($m)</v>
          </cell>
        </row>
        <row r="842">
          <cell r="E842" t="str">
            <v>Budget 2022-23 Final</v>
          </cell>
          <cell r="H842" t="str">
            <v>ODA</v>
          </cell>
          <cell r="I842" t="str">
            <v>Nominal ($m)</v>
          </cell>
        </row>
        <row r="843">
          <cell r="E843" t="str">
            <v>Budget 2022-23 July MS</v>
          </cell>
          <cell r="H843" t="str">
            <v>Schools</v>
          </cell>
          <cell r="I843" t="str">
            <v>Nominal ($m)</v>
          </cell>
        </row>
        <row r="844">
          <cell r="E844" t="str">
            <v>MYEFO 2019-20 Final</v>
          </cell>
          <cell r="H844" t="str">
            <v>Schools</v>
          </cell>
          <cell r="I844" t="str">
            <v>Nominal ($m)</v>
          </cell>
        </row>
        <row r="845">
          <cell r="E845" t="str">
            <v>MYEFO 2020-21 Final</v>
          </cell>
          <cell r="H845" t="str">
            <v>Schools</v>
          </cell>
          <cell r="I845" t="str">
            <v>Nominal ($m)</v>
          </cell>
        </row>
        <row r="846">
          <cell r="E846" t="str">
            <v>MYEFO 2021-22 Final</v>
          </cell>
          <cell r="H846" t="str">
            <v>Schools</v>
          </cell>
          <cell r="I846" t="str">
            <v>Nominal ($m)</v>
          </cell>
        </row>
        <row r="847">
          <cell r="E847" t="str">
            <v>Budget 2022-23 Final</v>
          </cell>
          <cell r="H847" t="str">
            <v>Other borrowing</v>
          </cell>
          <cell r="I847" t="str">
            <v>Nominal ($m)</v>
          </cell>
        </row>
        <row r="848">
          <cell r="E848" t="str">
            <v>Budget 2020-21 Final</v>
          </cell>
          <cell r="H848" t="str">
            <v>Superannuation liability</v>
          </cell>
          <cell r="I848" t="str">
            <v>Nominal ($m)</v>
          </cell>
        </row>
        <row r="849">
          <cell r="E849" t="str">
            <v>Budget 2021-22 Final</v>
          </cell>
          <cell r="H849" t="str">
            <v>Superannuation liability</v>
          </cell>
          <cell r="I849" t="str">
            <v>Nominal ($m)</v>
          </cell>
        </row>
        <row r="850">
          <cell r="E850" t="str">
            <v>Budget 2022-23 Final</v>
          </cell>
          <cell r="H850" t="str">
            <v>Other provisions and payables</v>
          </cell>
          <cell r="I850" t="str">
            <v>Nominal ($m)</v>
          </cell>
        </row>
        <row r="851">
          <cell r="E851" t="str">
            <v>Budget 2022-23 July MS</v>
          </cell>
          <cell r="H851" t="str">
            <v>Superannuation liability</v>
          </cell>
          <cell r="I851" t="str">
            <v>Nominal ($m)</v>
          </cell>
        </row>
        <row r="852">
          <cell r="E852" t="str">
            <v>MYEFO 2020-21 Final</v>
          </cell>
          <cell r="H852" t="str">
            <v>Superannuation liability</v>
          </cell>
          <cell r="I852" t="str">
            <v>Nominal ($m)</v>
          </cell>
        </row>
        <row r="853">
          <cell r="E853" t="str">
            <v>MYEFO 2021-22 Final</v>
          </cell>
          <cell r="H853" t="str">
            <v>Superannuation liability</v>
          </cell>
          <cell r="I853" t="str">
            <v>Nominal ($m)</v>
          </cell>
        </row>
        <row r="854">
          <cell r="E854" t="str">
            <v>Budget 2022-23 Final</v>
          </cell>
          <cell r="H854" t="str">
            <v>Other receivables</v>
          </cell>
          <cell r="I854" t="str">
            <v>Nominal ($m)</v>
          </cell>
        </row>
        <row r="855">
          <cell r="E855" t="str">
            <v>Budget 2019-20 Final</v>
          </cell>
          <cell r="H855" t="str">
            <v>Tax receipts</v>
          </cell>
          <cell r="I855" t="str">
            <v>Nominal ($m)</v>
          </cell>
        </row>
        <row r="856">
          <cell r="E856" t="str">
            <v>Budget 2020-21 Final</v>
          </cell>
          <cell r="H856" t="str">
            <v>Tax receipts</v>
          </cell>
          <cell r="I856" t="str">
            <v>Nominal ($m)</v>
          </cell>
        </row>
        <row r="857">
          <cell r="E857" t="str">
            <v>Budget 2021-22 Final</v>
          </cell>
          <cell r="H857" t="str">
            <v>Tax receipts</v>
          </cell>
          <cell r="I857" t="str">
            <v>Nominal ($m)</v>
          </cell>
        </row>
        <row r="858">
          <cell r="E858" t="str">
            <v>Budget 2022-23 Final</v>
          </cell>
          <cell r="H858" t="str">
            <v>Paid Parental Leave</v>
          </cell>
          <cell r="I858" t="str">
            <v>Nominal ($m)</v>
          </cell>
        </row>
        <row r="859">
          <cell r="E859" t="str">
            <v>Budget 2022-23 July MS</v>
          </cell>
          <cell r="H859" t="str">
            <v>Tax receipts</v>
          </cell>
          <cell r="I859" t="str">
            <v>Nominal ($m)</v>
          </cell>
        </row>
        <row r="860">
          <cell r="E860" t="str">
            <v>Historical</v>
          </cell>
          <cell r="H860" t="str">
            <v>Tax receipts</v>
          </cell>
          <cell r="I860" t="str">
            <v>Nominal ($m)</v>
          </cell>
        </row>
        <row r="861">
          <cell r="E861" t="str">
            <v>MYEFO 2019-20 Final</v>
          </cell>
          <cell r="H861" t="str">
            <v>Tax receipts</v>
          </cell>
          <cell r="I861" t="str">
            <v>Nominal ($m)</v>
          </cell>
        </row>
        <row r="862">
          <cell r="E862" t="str">
            <v>MYEFO 2020-21 Final</v>
          </cell>
          <cell r="H862" t="str">
            <v>Tax receipts</v>
          </cell>
          <cell r="I862" t="str">
            <v>Nominal ($m)</v>
          </cell>
        </row>
        <row r="863">
          <cell r="E863" t="str">
            <v>MYEFO 2021-22 Final</v>
          </cell>
          <cell r="H863" t="str">
            <v>Tax receipts</v>
          </cell>
          <cell r="I863" t="str">
            <v>Nominal ($m)</v>
          </cell>
        </row>
        <row r="864">
          <cell r="E864" t="str">
            <v>Budget 2022-23 Final</v>
          </cell>
          <cell r="H864" t="str">
            <v>Parenting Payment Partnered</v>
          </cell>
          <cell r="I864" t="str">
            <v>Nominal ($m)</v>
          </cell>
        </row>
        <row r="865">
          <cell r="E865" t="str">
            <v>Budget 2022-23 Final</v>
          </cell>
          <cell r="H865" t="str">
            <v>Parenting Payment Single</v>
          </cell>
          <cell r="I865" t="str">
            <v>Nominal ($m)</v>
          </cell>
        </row>
        <row r="866">
          <cell r="E866" t="str">
            <v>Budget 2022-23 July MS</v>
          </cell>
          <cell r="H866" t="str">
            <v>Tax revenue</v>
          </cell>
          <cell r="I866" t="str">
            <v>Nominal ($m)</v>
          </cell>
        </row>
        <row r="867">
          <cell r="E867" t="str">
            <v>Budget 2022-23 Final</v>
          </cell>
          <cell r="H867" t="str">
            <v>PBS</v>
          </cell>
          <cell r="I867" t="str">
            <v>Nominal ($m)</v>
          </cell>
        </row>
        <row r="868">
          <cell r="E868" t="str">
            <v>Budget 2022-23 Final</v>
          </cell>
          <cell r="H868" t="str">
            <v>PDI</v>
          </cell>
          <cell r="I868" t="str">
            <v>Nominal ($m)</v>
          </cell>
        </row>
        <row r="869">
          <cell r="E869" t="str">
            <v>Budget 2019-20 Final</v>
          </cell>
          <cell r="H869" t="str">
            <v>Total defence spending incl. NFA purchases</v>
          </cell>
          <cell r="I869" t="str">
            <v>Nominal ($m)</v>
          </cell>
        </row>
        <row r="870">
          <cell r="E870" t="str">
            <v>Budget 2020-21 Final</v>
          </cell>
          <cell r="H870" t="str">
            <v>Total defence spending incl. NFA purchases</v>
          </cell>
          <cell r="I870" t="str">
            <v>Nominal ($m)</v>
          </cell>
        </row>
        <row r="871">
          <cell r="E871" t="str">
            <v>Budget 2021-22 Final</v>
          </cell>
          <cell r="H871" t="str">
            <v>Total defence spending incl. NFA purchases</v>
          </cell>
          <cell r="I871" t="str">
            <v>Nominal ($m)</v>
          </cell>
        </row>
        <row r="872">
          <cell r="E872" t="str">
            <v>Budget 2022-23 Final</v>
          </cell>
          <cell r="H872" t="str">
            <v>PHI</v>
          </cell>
          <cell r="I872" t="str">
            <v>Nominal ($m)</v>
          </cell>
        </row>
        <row r="873">
          <cell r="E873" t="str">
            <v>Budget 2022-23 July MS</v>
          </cell>
          <cell r="H873" t="str">
            <v>Total defence spending incl. NFA purchases</v>
          </cell>
          <cell r="I873" t="str">
            <v>Nominal ($m)</v>
          </cell>
        </row>
        <row r="874">
          <cell r="E874" t="str">
            <v>MYEFO 2019-20 Final</v>
          </cell>
          <cell r="H874" t="str">
            <v>Total defence spending incl. NFA purchases</v>
          </cell>
          <cell r="I874" t="str">
            <v>Nominal ($m)</v>
          </cell>
        </row>
        <row r="875">
          <cell r="E875" t="str">
            <v>MYEFO 2020-21 Final</v>
          </cell>
          <cell r="H875" t="str">
            <v>Total defence spending incl. NFA purchases</v>
          </cell>
          <cell r="I875" t="str">
            <v>Nominal ($m)</v>
          </cell>
        </row>
        <row r="876">
          <cell r="E876" t="str">
            <v>MYEFO 2021-22 Final</v>
          </cell>
          <cell r="H876" t="str">
            <v>Total defence spending incl. NFA purchases</v>
          </cell>
          <cell r="I876" t="str">
            <v>Nominal ($m)</v>
          </cell>
        </row>
        <row r="877">
          <cell r="E877" t="str">
            <v>Budget 2022-23 Final</v>
          </cell>
          <cell r="H877" t="str">
            <v>Primary Cash Balance</v>
          </cell>
          <cell r="I877" t="str">
            <v>Nominal ($m)</v>
          </cell>
        </row>
        <row r="878">
          <cell r="E878" t="str">
            <v>Budget 2019-20 Final</v>
          </cell>
          <cell r="H878" t="str">
            <v>Total education</v>
          </cell>
          <cell r="I878" t="str">
            <v>Nominal ($m)</v>
          </cell>
        </row>
        <row r="879">
          <cell r="E879" t="str">
            <v>Budget 2020-21 Final</v>
          </cell>
          <cell r="H879" t="str">
            <v>Total education</v>
          </cell>
          <cell r="I879" t="str">
            <v>Nominal ($m)</v>
          </cell>
        </row>
        <row r="880">
          <cell r="E880" t="str">
            <v>Budget 2021-22 Final</v>
          </cell>
          <cell r="H880" t="str">
            <v>Total education</v>
          </cell>
          <cell r="I880" t="str">
            <v>Nominal ($m)</v>
          </cell>
        </row>
        <row r="881">
          <cell r="E881" t="str">
            <v>Budget 2022-23 Final</v>
          </cell>
          <cell r="H881" t="str">
            <v>Primary fiscal balance</v>
          </cell>
          <cell r="I881" t="str">
            <v>Nominal ($m)</v>
          </cell>
        </row>
        <row r="882">
          <cell r="E882" t="str">
            <v>Budget 2022-23 July MS</v>
          </cell>
          <cell r="H882" t="str">
            <v>Total education</v>
          </cell>
          <cell r="I882" t="str">
            <v>Nominal ($m)</v>
          </cell>
        </row>
        <row r="883">
          <cell r="E883" t="str">
            <v>MYEFO 2019-20 Final</v>
          </cell>
          <cell r="H883" t="str">
            <v>Total education</v>
          </cell>
          <cell r="I883" t="str">
            <v>Nominal ($m)</v>
          </cell>
        </row>
        <row r="884">
          <cell r="E884" t="str">
            <v>MYEFO 2020-21 Final</v>
          </cell>
          <cell r="H884" t="str">
            <v>Total education</v>
          </cell>
          <cell r="I884" t="str">
            <v>Nominal ($m)</v>
          </cell>
        </row>
        <row r="885">
          <cell r="E885" t="str">
            <v>MYEFO 2021-22 Final</v>
          </cell>
          <cell r="H885" t="str">
            <v>Total education</v>
          </cell>
          <cell r="I885" t="str">
            <v>Nominal ($m)</v>
          </cell>
        </row>
        <row r="886">
          <cell r="E886" t="str">
            <v>Budget 2022-23 Final</v>
          </cell>
          <cell r="H886" t="str">
            <v>Schools</v>
          </cell>
          <cell r="I886" t="str">
            <v>Nominal ($m)</v>
          </cell>
        </row>
        <row r="887">
          <cell r="E887" t="str">
            <v>Budget 2022-23 Final</v>
          </cell>
          <cell r="H887" t="str">
            <v>Superannuation liability</v>
          </cell>
          <cell r="I887" t="str">
            <v>Nominal ($m)</v>
          </cell>
        </row>
        <row r="888">
          <cell r="E888" t="str">
            <v>Budget 2022-23 July MS</v>
          </cell>
          <cell r="H888" t="str">
            <v>Total expenses</v>
          </cell>
          <cell r="I888" t="str">
            <v>Nominal ($m)</v>
          </cell>
        </row>
        <row r="889">
          <cell r="E889" t="str">
            <v>Budget 2022-23 Final</v>
          </cell>
          <cell r="H889" t="str">
            <v>Tax receipts</v>
          </cell>
          <cell r="I889" t="str">
            <v>Nominal ($m)</v>
          </cell>
        </row>
        <row r="890">
          <cell r="E890" t="str">
            <v>Budget 2019-20 Final</v>
          </cell>
          <cell r="H890" t="str">
            <v>Total health</v>
          </cell>
          <cell r="I890" t="str">
            <v>Nominal ($m)</v>
          </cell>
        </row>
        <row r="891">
          <cell r="E891" t="str">
            <v>Budget 2020-21 Final</v>
          </cell>
          <cell r="H891" t="str">
            <v>Total health</v>
          </cell>
          <cell r="I891" t="str">
            <v>Nominal ($m)</v>
          </cell>
        </row>
        <row r="892">
          <cell r="E892" t="str">
            <v>Budget 2021-22 Final</v>
          </cell>
          <cell r="H892" t="str">
            <v>Total health</v>
          </cell>
          <cell r="I892" t="str">
            <v>Nominal ($m)</v>
          </cell>
        </row>
        <row r="893">
          <cell r="E893" t="str">
            <v>Budget 2022-23 Final</v>
          </cell>
          <cell r="H893" t="str">
            <v>Tax revenue</v>
          </cell>
          <cell r="I893" t="str">
            <v>Nominal ($m)</v>
          </cell>
        </row>
        <row r="894">
          <cell r="E894" t="str">
            <v>Budget 2022-23 July MS</v>
          </cell>
          <cell r="H894" t="str">
            <v>Total health</v>
          </cell>
          <cell r="I894" t="str">
            <v>Nominal ($m)</v>
          </cell>
        </row>
        <row r="895">
          <cell r="E895" t="str">
            <v>MYEFO 2019-20 Final</v>
          </cell>
          <cell r="H895" t="str">
            <v>Total health</v>
          </cell>
          <cell r="I895" t="str">
            <v>Nominal ($m)</v>
          </cell>
        </row>
        <row r="896">
          <cell r="E896" t="str">
            <v>MYEFO 2020-21 Final</v>
          </cell>
          <cell r="H896" t="str">
            <v>Total health</v>
          </cell>
          <cell r="I896" t="str">
            <v>Nominal ($m)</v>
          </cell>
        </row>
        <row r="897">
          <cell r="E897" t="str">
            <v>MYEFO 2021-22 Final</v>
          </cell>
          <cell r="H897" t="str">
            <v>Total health</v>
          </cell>
          <cell r="I897" t="str">
            <v>Nominal ($m)</v>
          </cell>
        </row>
        <row r="898">
          <cell r="E898" t="str">
            <v>Budget 2022-23 Final</v>
          </cell>
          <cell r="H898" t="str">
            <v>Total defence spending incl. NFA purchases</v>
          </cell>
          <cell r="I898" t="str">
            <v>Nominal ($m)</v>
          </cell>
        </row>
        <row r="899">
          <cell r="E899" t="str">
            <v>Budget 2019-20 Final</v>
          </cell>
          <cell r="H899" t="str">
            <v>Total interest payments</v>
          </cell>
          <cell r="I899" t="str">
            <v>Nominal ($m)</v>
          </cell>
        </row>
        <row r="900">
          <cell r="E900" t="str">
            <v>Budget 2020-21 Final</v>
          </cell>
          <cell r="H900" t="str">
            <v>Total interest payments</v>
          </cell>
          <cell r="I900" t="str">
            <v>Nominal ($m)</v>
          </cell>
        </row>
        <row r="901">
          <cell r="E901" t="str">
            <v>Budget 2021-22 Final</v>
          </cell>
          <cell r="H901" t="str">
            <v>Total interest payments</v>
          </cell>
          <cell r="I901" t="str">
            <v>Nominal ($m)</v>
          </cell>
        </row>
        <row r="902">
          <cell r="E902" t="str">
            <v>Budget 2022-23 Final</v>
          </cell>
          <cell r="H902" t="str">
            <v>Total education</v>
          </cell>
          <cell r="I902" t="str">
            <v>Nominal ($m)</v>
          </cell>
        </row>
        <row r="903">
          <cell r="E903" t="str">
            <v>Budget 2022-23 July MS</v>
          </cell>
          <cell r="H903" t="str">
            <v>Total interest payments</v>
          </cell>
          <cell r="I903" t="str">
            <v>Nominal ($m)</v>
          </cell>
        </row>
        <row r="904">
          <cell r="E904" t="str">
            <v>Historical</v>
          </cell>
          <cell r="H904" t="str">
            <v>Total interest payments</v>
          </cell>
          <cell r="I904" t="str">
            <v>Nominal ($m)</v>
          </cell>
        </row>
        <row r="905">
          <cell r="E905" t="str">
            <v>MYEFO 2019-20 Final</v>
          </cell>
          <cell r="H905" t="str">
            <v>Total interest payments</v>
          </cell>
          <cell r="I905" t="str">
            <v>Nominal ($m)</v>
          </cell>
        </row>
        <row r="906">
          <cell r="E906" t="str">
            <v>MYEFO 2020-21 Final</v>
          </cell>
          <cell r="H906" t="str">
            <v>Total interest payments</v>
          </cell>
          <cell r="I906" t="str">
            <v>Nominal ($m)</v>
          </cell>
        </row>
        <row r="907">
          <cell r="E907" t="str">
            <v>MYEFO 2021-22 Final</v>
          </cell>
          <cell r="H907" t="str">
            <v>Total interest payments</v>
          </cell>
          <cell r="I907" t="str">
            <v>Nominal ($m)</v>
          </cell>
        </row>
        <row r="908">
          <cell r="E908" t="str">
            <v>Budget 2022-23 Final</v>
          </cell>
          <cell r="H908" t="str">
            <v>Total expenses</v>
          </cell>
          <cell r="I908" t="str">
            <v>Nominal ($m)</v>
          </cell>
        </row>
        <row r="909">
          <cell r="E909" t="str">
            <v>Budget 2019-20 Final</v>
          </cell>
          <cell r="H909" t="str">
            <v>Total payments</v>
          </cell>
          <cell r="I909" t="str">
            <v>Nominal ($m)</v>
          </cell>
        </row>
        <row r="910">
          <cell r="E910" t="str">
            <v>Budget 2020-21 Final</v>
          </cell>
          <cell r="H910" t="str">
            <v>Total payments</v>
          </cell>
          <cell r="I910" t="str">
            <v>Nominal ($m)</v>
          </cell>
        </row>
        <row r="911">
          <cell r="E911" t="str">
            <v>Budget 2021-22 Final</v>
          </cell>
          <cell r="H911" t="str">
            <v>Total payments</v>
          </cell>
          <cell r="I911" t="str">
            <v>Nominal ($m)</v>
          </cell>
        </row>
        <row r="912">
          <cell r="E912" t="str">
            <v>Budget 2022-23 Final</v>
          </cell>
          <cell r="H912" t="str">
            <v>Total health</v>
          </cell>
          <cell r="I912" t="str">
            <v>Nominal ($m)</v>
          </cell>
        </row>
        <row r="913">
          <cell r="E913" t="str">
            <v>Budget 2022-23 July MS</v>
          </cell>
          <cell r="H913" t="str">
            <v>Total payments</v>
          </cell>
          <cell r="I913" t="str">
            <v>Nominal ($m)</v>
          </cell>
        </row>
        <row r="914">
          <cell r="E914" t="str">
            <v>Historical</v>
          </cell>
          <cell r="H914" t="str">
            <v>Total payments</v>
          </cell>
          <cell r="I914" t="str">
            <v>Nominal ($m)</v>
          </cell>
        </row>
        <row r="915">
          <cell r="E915" t="str">
            <v>MYEFO 2019-20 Final</v>
          </cell>
          <cell r="H915" t="str">
            <v>Total payments</v>
          </cell>
          <cell r="I915" t="str">
            <v>Nominal ($m)</v>
          </cell>
        </row>
        <row r="916">
          <cell r="E916" t="str">
            <v>MYEFO 2020-21 Final</v>
          </cell>
          <cell r="H916" t="str">
            <v>Total payments</v>
          </cell>
          <cell r="I916" t="str">
            <v>Nominal ($m)</v>
          </cell>
        </row>
        <row r="917">
          <cell r="E917" t="str">
            <v>MYEFO 2021-22 Final</v>
          </cell>
          <cell r="H917" t="str">
            <v>Total payments</v>
          </cell>
          <cell r="I917" t="str">
            <v>Nominal ($m)</v>
          </cell>
        </row>
        <row r="918">
          <cell r="E918" t="str">
            <v>Budget 2022-23 Final</v>
          </cell>
          <cell r="H918" t="str">
            <v>Total interest payments</v>
          </cell>
          <cell r="I918" t="str">
            <v>Nominal ($m)</v>
          </cell>
        </row>
        <row r="919">
          <cell r="E919" t="str">
            <v>Budget 2019-20 Final</v>
          </cell>
          <cell r="H919" t="str">
            <v>Total payments to individuals</v>
          </cell>
          <cell r="I919" t="str">
            <v>Nominal ($m)</v>
          </cell>
        </row>
        <row r="920">
          <cell r="E920" t="str">
            <v>Budget 2020-21 Final</v>
          </cell>
          <cell r="H920" t="str">
            <v>Total payments to individuals</v>
          </cell>
          <cell r="I920" t="str">
            <v>Nominal ($m)</v>
          </cell>
        </row>
        <row r="921">
          <cell r="E921" t="str">
            <v>Budget 2021-22 Final</v>
          </cell>
          <cell r="H921" t="str">
            <v>Total payments to individuals</v>
          </cell>
          <cell r="I921" t="str">
            <v>Nominal ($m)</v>
          </cell>
        </row>
        <row r="922">
          <cell r="E922" t="str">
            <v>Budget 2022-23 Final</v>
          </cell>
          <cell r="H922" t="str">
            <v>Total payments</v>
          </cell>
          <cell r="I922" t="str">
            <v>Nominal ($m)</v>
          </cell>
        </row>
        <row r="923">
          <cell r="E923" t="str">
            <v>Budget 2022-23 July MS</v>
          </cell>
          <cell r="H923" t="str">
            <v>Total payments to individuals</v>
          </cell>
          <cell r="I923" t="str">
            <v>Nominal ($m)</v>
          </cell>
        </row>
        <row r="924">
          <cell r="E924" t="str">
            <v>MYEFO 2019-20 Final</v>
          </cell>
          <cell r="H924" t="str">
            <v>Total payments to individuals</v>
          </cell>
          <cell r="I924" t="str">
            <v>Nominal ($m)</v>
          </cell>
        </row>
        <row r="925">
          <cell r="E925" t="str">
            <v>MYEFO 2020-21 Final</v>
          </cell>
          <cell r="H925" t="str">
            <v>Total payments to individuals</v>
          </cell>
          <cell r="I925" t="str">
            <v>Nominal ($m)</v>
          </cell>
        </row>
        <row r="926">
          <cell r="E926" t="str">
            <v>MYEFO 2021-22 Final</v>
          </cell>
          <cell r="H926" t="str">
            <v>Total payments to individuals</v>
          </cell>
          <cell r="I926" t="str">
            <v>Nominal ($m)</v>
          </cell>
        </row>
        <row r="927">
          <cell r="E927" t="str">
            <v>Budget 2022-23 Final</v>
          </cell>
          <cell r="H927" t="str">
            <v>Total payments to individuals</v>
          </cell>
          <cell r="I927" t="str">
            <v>Nominal ($m)</v>
          </cell>
        </row>
        <row r="928">
          <cell r="E928" t="str">
            <v>Budget 2019-20 Final</v>
          </cell>
          <cell r="H928" t="str">
            <v>Total receipts</v>
          </cell>
          <cell r="I928" t="str">
            <v>Nominal ($m)</v>
          </cell>
        </row>
        <row r="929">
          <cell r="E929" t="str">
            <v>Budget 2020-21 Final</v>
          </cell>
          <cell r="H929" t="str">
            <v>Total receipts</v>
          </cell>
          <cell r="I929" t="str">
            <v>Nominal ($m)</v>
          </cell>
        </row>
        <row r="930">
          <cell r="E930" t="str">
            <v>Budget 2021-22 Final</v>
          </cell>
          <cell r="H930" t="str">
            <v>Total receipts</v>
          </cell>
          <cell r="I930" t="str">
            <v>Nominal ($m)</v>
          </cell>
        </row>
        <row r="931">
          <cell r="E931" t="str">
            <v>Budget 2022-23 Final</v>
          </cell>
          <cell r="H931" t="str">
            <v>Total receipts</v>
          </cell>
          <cell r="I931" t="str">
            <v>Nominal ($m)</v>
          </cell>
        </row>
        <row r="932">
          <cell r="E932" t="str">
            <v>Budget 2022-23 July MS</v>
          </cell>
          <cell r="H932" t="str">
            <v>Total receipts</v>
          </cell>
          <cell r="I932" t="str">
            <v>Nominal ($m)</v>
          </cell>
        </row>
        <row r="933">
          <cell r="E933" t="str">
            <v>Historical</v>
          </cell>
          <cell r="H933" t="str">
            <v>Total receipts</v>
          </cell>
          <cell r="I933" t="str">
            <v>Nominal ($m)</v>
          </cell>
        </row>
        <row r="934">
          <cell r="E934" t="str">
            <v>MYEFO 2019-20 Final</v>
          </cell>
          <cell r="H934" t="str">
            <v>Total receipts</v>
          </cell>
          <cell r="I934" t="str">
            <v>Nominal ($m)</v>
          </cell>
        </row>
        <row r="935">
          <cell r="E935" t="str">
            <v>MYEFO 2020-21 Final</v>
          </cell>
          <cell r="H935" t="str">
            <v>Total receipts</v>
          </cell>
          <cell r="I935" t="str">
            <v>Nominal ($m)</v>
          </cell>
        </row>
        <row r="936">
          <cell r="E936" t="str">
            <v>MYEFO 2021-22 Final</v>
          </cell>
          <cell r="H936" t="str">
            <v>Total receipts</v>
          </cell>
          <cell r="I936" t="str">
            <v>Nominal ($m)</v>
          </cell>
        </row>
        <row r="937">
          <cell r="E937" t="str">
            <v>Budget 2022-23 Final</v>
          </cell>
          <cell r="H937" t="str">
            <v>Total revenue</v>
          </cell>
          <cell r="I937" t="str">
            <v>Nominal ($m)</v>
          </cell>
        </row>
        <row r="938">
          <cell r="E938" t="str">
            <v>Budget 2022-23 Final</v>
          </cell>
          <cell r="H938" t="str">
            <v>Underlying Cash Balance</v>
          </cell>
          <cell r="I938" t="str">
            <v>Nominal ($m)</v>
          </cell>
        </row>
        <row r="939">
          <cell r="E939" t="str">
            <v>Budget 2022-23 July MS</v>
          </cell>
          <cell r="H939" t="str">
            <v>Total revenue</v>
          </cell>
          <cell r="I939" t="str">
            <v>Nominal ($m)</v>
          </cell>
        </row>
        <row r="940">
          <cell r="E940" t="str">
            <v>Budget 2022-23 Final</v>
          </cell>
          <cell r="H940" t="str">
            <v>Vocation Education and Training</v>
          </cell>
          <cell r="I940" t="str">
            <v>Nominal ($m)</v>
          </cell>
        </row>
        <row r="941">
          <cell r="E941" t="str">
            <v>Budget 2019-20 Final</v>
          </cell>
          <cell r="H941" t="str">
            <v>Underlying Cash Balance</v>
          </cell>
          <cell r="I941" t="str">
            <v>Nominal ($m)</v>
          </cell>
        </row>
        <row r="942">
          <cell r="E942" t="str">
            <v>Budget 2020-21 Final</v>
          </cell>
          <cell r="H942" t="str">
            <v>Underlying Cash Balance</v>
          </cell>
          <cell r="I942" t="str">
            <v>Nominal ($m)</v>
          </cell>
        </row>
        <row r="943">
          <cell r="E943" t="str">
            <v>Budget 2021-22 Final</v>
          </cell>
          <cell r="H943" t="str">
            <v>Underlying Cash Balance</v>
          </cell>
          <cell r="I943" t="str">
            <v>Nominal ($m)</v>
          </cell>
        </row>
        <row r="944">
          <cell r="E944" t="str">
            <v>Budget 2022-23 Final</v>
          </cell>
          <cell r="H944" t="str">
            <v>Youth Allowance (Other)</v>
          </cell>
          <cell r="I944" t="str">
            <v>Nominal ($m)</v>
          </cell>
        </row>
        <row r="945">
          <cell r="E945" t="str">
            <v>Budget 2022-23 July MS</v>
          </cell>
          <cell r="H945" t="str">
            <v>Underlying Cash Balance</v>
          </cell>
          <cell r="I945" t="str">
            <v>Nominal ($m)</v>
          </cell>
        </row>
        <row r="946">
          <cell r="E946" t="str">
            <v>Historical</v>
          </cell>
          <cell r="H946" t="str">
            <v>Underlying Cash Balance</v>
          </cell>
          <cell r="I946" t="str">
            <v>Nominal ($m)</v>
          </cell>
        </row>
        <row r="947">
          <cell r="E947" t="str">
            <v>MYEFO 2019-20 Final</v>
          </cell>
          <cell r="H947" t="str">
            <v>Underlying Cash Balance</v>
          </cell>
          <cell r="I947" t="str">
            <v>Nominal ($m)</v>
          </cell>
        </row>
        <row r="948">
          <cell r="E948" t="str">
            <v>MYEFO 2020-21 Final</v>
          </cell>
          <cell r="H948" t="str">
            <v>Underlying Cash Balance</v>
          </cell>
          <cell r="I948" t="str">
            <v>Nominal ($m)</v>
          </cell>
        </row>
        <row r="949">
          <cell r="E949" t="str">
            <v>MYEFO 2021-22 Final</v>
          </cell>
          <cell r="H949" t="str">
            <v>Underlying Cash Balance</v>
          </cell>
          <cell r="I949" t="str">
            <v>Nominal ($m)</v>
          </cell>
        </row>
        <row r="950">
          <cell r="E950" t="str">
            <v>Budget 2022-23 Final</v>
          </cell>
          <cell r="H950" t="str">
            <v>Youth Allowance (Student)</v>
          </cell>
          <cell r="I950" t="str">
            <v>Nominal ($m)</v>
          </cell>
        </row>
        <row r="951">
          <cell r="E951" t="str">
            <v>Budget 2019-20 Final</v>
          </cell>
          <cell r="H951" t="str">
            <v>Vocation Education and Training</v>
          </cell>
          <cell r="I951" t="str">
            <v>Nominal ($m)</v>
          </cell>
        </row>
        <row r="952">
          <cell r="E952" t="str">
            <v>Budget 2020-21 Final</v>
          </cell>
          <cell r="H952" t="str">
            <v>Vocation Education and Training</v>
          </cell>
          <cell r="I952" t="str">
            <v>Nominal ($m)</v>
          </cell>
        </row>
        <row r="953">
          <cell r="E953" t="str">
            <v>Budget 2021-22 Final</v>
          </cell>
          <cell r="H953" t="str">
            <v>Vocation Education and Training</v>
          </cell>
          <cell r="I953" t="str">
            <v>Nominal ($m)</v>
          </cell>
        </row>
        <row r="954">
          <cell r="E954" t="str">
            <v>Budget 2022-23 July MS</v>
          </cell>
          <cell r="H954" t="str">
            <v>Vocation Education and Training</v>
          </cell>
          <cell r="I954" t="str">
            <v>Nominal ($m)</v>
          </cell>
        </row>
        <row r="955">
          <cell r="E955" t="str">
            <v>MYEFO 2019-20 Final</v>
          </cell>
          <cell r="H955" t="str">
            <v>Vocation Education and Training</v>
          </cell>
          <cell r="I955" t="str">
            <v>Nominal ($m)</v>
          </cell>
        </row>
        <row r="956">
          <cell r="E956" t="str">
            <v>MYEFO 2020-21 Final</v>
          </cell>
          <cell r="H956" t="str">
            <v>Vocation Education and Training</v>
          </cell>
          <cell r="I956" t="str">
            <v>Nominal ($m)</v>
          </cell>
        </row>
        <row r="957">
          <cell r="E957" t="str">
            <v>MYEFO 2021-22 Final</v>
          </cell>
          <cell r="H957" t="str">
            <v>Vocation Education and Training</v>
          </cell>
          <cell r="I957" t="str">
            <v>Nominal ($m)</v>
          </cell>
        </row>
        <row r="958">
          <cell r="E958" t="str">
            <v>Budget 2019-20 Final</v>
          </cell>
          <cell r="H958" t="str">
            <v>Youth Allowance (Other)</v>
          </cell>
          <cell r="I958" t="str">
            <v>Nominal ($m)</v>
          </cell>
        </row>
        <row r="959">
          <cell r="E959" t="str">
            <v>Budget 2020-21 Final</v>
          </cell>
          <cell r="H959" t="str">
            <v>Youth Allowance (Other)</v>
          </cell>
          <cell r="I959" t="str">
            <v>Nominal ($m)</v>
          </cell>
        </row>
        <row r="960">
          <cell r="E960" t="str">
            <v>Budget 2021-22 Final</v>
          </cell>
          <cell r="H960" t="str">
            <v>Youth Allowance (Other)</v>
          </cell>
          <cell r="I960" t="str">
            <v>Nominal ($m)</v>
          </cell>
        </row>
        <row r="961">
          <cell r="E961" t="str">
            <v>Budget 2022-23 July MS</v>
          </cell>
          <cell r="H961" t="str">
            <v>Youth Allowance (Other)</v>
          </cell>
          <cell r="I961" t="str">
            <v>Nominal ($m)</v>
          </cell>
        </row>
        <row r="962">
          <cell r="E962" t="str">
            <v>MYEFO 2019-20 Final</v>
          </cell>
          <cell r="H962" t="str">
            <v>Youth Allowance (Other)</v>
          </cell>
          <cell r="I962" t="str">
            <v>Nominal ($m)</v>
          </cell>
        </row>
        <row r="963">
          <cell r="E963" t="str">
            <v>MYEFO 2020-21 Final</v>
          </cell>
          <cell r="H963" t="str">
            <v>Youth Allowance (Other)</v>
          </cell>
          <cell r="I963" t="str">
            <v>Nominal ($m)</v>
          </cell>
        </row>
        <row r="964">
          <cell r="E964" t="str">
            <v>MYEFO 2021-22 Final</v>
          </cell>
          <cell r="H964" t="str">
            <v>Youth Allowance (Other)</v>
          </cell>
          <cell r="I964" t="str">
            <v>Nominal ($m)</v>
          </cell>
        </row>
        <row r="965">
          <cell r="E965" t="str">
            <v>Budget 2019-20 Final</v>
          </cell>
          <cell r="H965" t="str">
            <v>Youth Allowance (Student)</v>
          </cell>
          <cell r="I965" t="str">
            <v>Nominal ($m)</v>
          </cell>
        </row>
        <row r="966">
          <cell r="E966" t="str">
            <v>Budget 2020-21 Final</v>
          </cell>
          <cell r="H966" t="str">
            <v>Youth Allowance (Student)</v>
          </cell>
          <cell r="I966" t="str">
            <v>Nominal ($m)</v>
          </cell>
        </row>
        <row r="967">
          <cell r="E967" t="str">
            <v>Budget 2021-22 Final</v>
          </cell>
          <cell r="H967" t="str">
            <v>Youth Allowance (Student)</v>
          </cell>
          <cell r="I967" t="str">
            <v>Nominal ($m)</v>
          </cell>
        </row>
        <row r="968">
          <cell r="E968" t="str">
            <v>Budget 2022-23 July MS</v>
          </cell>
          <cell r="H968" t="str">
            <v>Youth Allowance (Student)</v>
          </cell>
          <cell r="I968" t="str">
            <v>Nominal ($m)</v>
          </cell>
        </row>
        <row r="969">
          <cell r="E969" t="str">
            <v>MYEFO 2019-20 Final</v>
          </cell>
          <cell r="H969" t="str">
            <v>Youth Allowance (Student)</v>
          </cell>
          <cell r="I969" t="str">
            <v>Nominal ($m)</v>
          </cell>
        </row>
        <row r="970">
          <cell r="E970" t="str">
            <v>MYEFO 2020-21 Final</v>
          </cell>
          <cell r="H970" t="str">
            <v>Youth Allowance (Student)</v>
          </cell>
          <cell r="I970" t="str">
            <v>Nominal ($m)</v>
          </cell>
        </row>
        <row r="971">
          <cell r="E971" t="str">
            <v>MYEFO 2021-22 Final</v>
          </cell>
          <cell r="H971" t="str">
            <v>Youth Allowance (Student)</v>
          </cell>
          <cell r="I971" t="str">
            <v>Nominal ($m)</v>
          </cell>
        </row>
        <row r="972">
          <cell r="E972" t="str">
            <v>Budget 2019-20 Final</v>
          </cell>
          <cell r="H972" t="str">
            <v>CPI growth (%)</v>
          </cell>
          <cell r="I972" t="str">
            <v>Notapplicable</v>
          </cell>
        </row>
        <row r="973">
          <cell r="E973" t="str">
            <v>Budget 2020-21 Final</v>
          </cell>
          <cell r="H973" t="str">
            <v>CPI growth (%)</v>
          </cell>
          <cell r="I973" t="str">
            <v>Notapplicable</v>
          </cell>
        </row>
        <row r="974">
          <cell r="E974" t="str">
            <v>Budget 2021-22 Final</v>
          </cell>
          <cell r="H974" t="str">
            <v>CPI growth (%)</v>
          </cell>
          <cell r="I974" t="str">
            <v>Notapplicable</v>
          </cell>
        </row>
        <row r="975">
          <cell r="E975" t="str">
            <v>Budget 2022-23 July MS</v>
          </cell>
          <cell r="H975" t="str">
            <v>CPI growth (%)</v>
          </cell>
          <cell r="I975" t="str">
            <v>Notapplicable</v>
          </cell>
        </row>
        <row r="976">
          <cell r="E976" t="str">
            <v>Historical</v>
          </cell>
          <cell r="H976" t="str">
            <v>CPI growth (%)</v>
          </cell>
          <cell r="I976" t="str">
            <v>Notapplicable</v>
          </cell>
        </row>
        <row r="977">
          <cell r="E977" t="str">
            <v>MYEFO 2019-20 Final</v>
          </cell>
          <cell r="H977" t="str">
            <v>CPI growth (%)</v>
          </cell>
          <cell r="I977" t="str">
            <v>Notapplicable</v>
          </cell>
        </row>
        <row r="978">
          <cell r="E978" t="str">
            <v>MYEFO 2020-21 Final</v>
          </cell>
          <cell r="H978" t="str">
            <v>CPI growth (%)</v>
          </cell>
          <cell r="I978" t="str">
            <v>Notapplicable</v>
          </cell>
        </row>
        <row r="979">
          <cell r="E979" t="str">
            <v>MYEFO 2021-22 Final</v>
          </cell>
          <cell r="H979" t="str">
            <v>CPI growth (%)</v>
          </cell>
          <cell r="I979" t="str">
            <v>Notapplicable</v>
          </cell>
        </row>
        <row r="980">
          <cell r="E980" t="str">
            <v>Budget 2019-20 Final</v>
          </cell>
          <cell r="H980" t="str">
            <v>Nominal GDP ($m)</v>
          </cell>
          <cell r="I980" t="str">
            <v>Notapplicable</v>
          </cell>
        </row>
        <row r="981">
          <cell r="E981" t="str">
            <v>Budget 2020-21 Final</v>
          </cell>
          <cell r="H981" t="str">
            <v>Nominal GDP ($m)</v>
          </cell>
          <cell r="I981" t="str">
            <v>Notapplicable</v>
          </cell>
        </row>
        <row r="982">
          <cell r="E982" t="str">
            <v>Budget 2021-22 Final</v>
          </cell>
          <cell r="H982" t="str">
            <v>Nominal GDP ($m)</v>
          </cell>
          <cell r="I982" t="str">
            <v>Notapplicable</v>
          </cell>
        </row>
        <row r="983">
          <cell r="E983" t="str">
            <v>Budget 2022-23 July MS</v>
          </cell>
          <cell r="H983" t="str">
            <v>Nominal GDP ($m)</v>
          </cell>
          <cell r="I983" t="str">
            <v>Notapplicable</v>
          </cell>
        </row>
        <row r="984">
          <cell r="E984" t="str">
            <v>Historical</v>
          </cell>
          <cell r="H984" t="str">
            <v>Nominal GDP ($m)</v>
          </cell>
          <cell r="I984" t="str">
            <v>Notapplicable</v>
          </cell>
        </row>
        <row r="985">
          <cell r="E985" t="str">
            <v>MYEFO 2019-20 Final</v>
          </cell>
          <cell r="H985" t="str">
            <v>Nominal GDP ($m)</v>
          </cell>
          <cell r="I985" t="str">
            <v>Notapplicable</v>
          </cell>
        </row>
        <row r="986">
          <cell r="E986" t="str">
            <v>MYEFO 2020-21 Final</v>
          </cell>
          <cell r="H986" t="str">
            <v>Nominal GDP ($m)</v>
          </cell>
          <cell r="I986" t="str">
            <v>Notapplicable</v>
          </cell>
        </row>
        <row r="987">
          <cell r="E987" t="str">
            <v>MYEFO 2021-22 Final</v>
          </cell>
          <cell r="H987" t="str">
            <v>Nominal GDP ($m)</v>
          </cell>
          <cell r="I987" t="str">
            <v>Notapplicable</v>
          </cell>
        </row>
        <row r="988">
          <cell r="E988" t="str">
            <v>Budget 2019-20 Final</v>
          </cell>
          <cell r="H988" t="str">
            <v>Nominal GDP growth (%)</v>
          </cell>
          <cell r="I988" t="str">
            <v>Notapplicable</v>
          </cell>
        </row>
        <row r="989">
          <cell r="E989" t="str">
            <v>Budget 2020-21 Final</v>
          </cell>
          <cell r="H989" t="str">
            <v>Nominal GDP growth (%)</v>
          </cell>
          <cell r="I989" t="str">
            <v>Notapplicable</v>
          </cell>
        </row>
        <row r="990">
          <cell r="E990" t="str">
            <v>Budget 2021-22 Final</v>
          </cell>
          <cell r="H990" t="str">
            <v>Nominal GDP growth (%)</v>
          </cell>
          <cell r="I990" t="str">
            <v>Notapplicable</v>
          </cell>
        </row>
        <row r="991">
          <cell r="E991" t="str">
            <v>Budget 2022-23 Final</v>
          </cell>
          <cell r="H991" t="str">
            <v>Implied yield (%)</v>
          </cell>
          <cell r="I991" t="str">
            <v>Notapplicable</v>
          </cell>
        </row>
        <row r="992">
          <cell r="E992" t="str">
            <v>Historical</v>
          </cell>
          <cell r="H992" t="str">
            <v>Nominal GDP growth (%)</v>
          </cell>
          <cell r="I992" t="str">
            <v>Notapplicable</v>
          </cell>
        </row>
        <row r="993">
          <cell r="E993" t="str">
            <v>MYEFO 2019-20 Final</v>
          </cell>
          <cell r="H993" t="str">
            <v>Nominal GDP growth (%)</v>
          </cell>
          <cell r="I993" t="str">
            <v>Notapplicable</v>
          </cell>
        </row>
        <row r="994">
          <cell r="E994" t="str">
            <v>MYEFO 2020-21 Final</v>
          </cell>
          <cell r="H994" t="str">
            <v>Nominal GDP growth (%)</v>
          </cell>
          <cell r="I994" t="str">
            <v>Notapplicable</v>
          </cell>
        </row>
        <row r="995">
          <cell r="E995" t="str">
            <v>MYEFO 2021-22 Final</v>
          </cell>
          <cell r="H995" t="str">
            <v>Nominal GDP growth (%)</v>
          </cell>
          <cell r="I995" t="str">
            <v>Notapplicable</v>
          </cell>
        </row>
        <row r="996">
          <cell r="E996" t="str">
            <v>Budget 2021-22 Final</v>
          </cell>
          <cell r="H996" t="str">
            <v>Population</v>
          </cell>
          <cell r="I996" t="str">
            <v>Notapplicable</v>
          </cell>
        </row>
        <row r="997">
          <cell r="E997" t="str">
            <v>Budget 2022-23 July MS</v>
          </cell>
          <cell r="H997" t="str">
            <v>Population</v>
          </cell>
          <cell r="I997" t="str">
            <v>Notapplicable</v>
          </cell>
        </row>
        <row r="998">
          <cell r="E998" t="str">
            <v>MYEFO 2020-21 Final</v>
          </cell>
          <cell r="H998" t="str">
            <v>Population</v>
          </cell>
          <cell r="I998" t="str">
            <v>Notapplicable</v>
          </cell>
        </row>
        <row r="999">
          <cell r="E999" t="str">
            <v>MYEFO 2021-22 Final</v>
          </cell>
          <cell r="H999" t="str">
            <v>Population</v>
          </cell>
          <cell r="I999" t="str">
            <v>Notapplicable</v>
          </cell>
        </row>
        <row r="1000">
          <cell r="E1000" t="str">
            <v>October Budget 2022-23 Consol 2.1</v>
          </cell>
          <cell r="H1000" t="str">
            <v>Implied yield (%)</v>
          </cell>
          <cell r="I1000" t="str">
            <v>Notapplicable</v>
          </cell>
        </row>
        <row r="1001">
          <cell r="E1001" t="str">
            <v>Historical</v>
          </cell>
          <cell r="H1001" t="str">
            <v>Ten year bond yield (%)</v>
          </cell>
          <cell r="I1001" t="str">
            <v>Notapplicable</v>
          </cell>
        </row>
        <row r="1002">
          <cell r="E1002" t="str">
            <v>MYEFO 2021-22 Final</v>
          </cell>
          <cell r="H1002" t="str">
            <v>Ten year bond yield (%)</v>
          </cell>
          <cell r="I1002" t="str">
            <v>Notapplicable</v>
          </cell>
        </row>
        <row r="1003">
          <cell r="E1003" t="str">
            <v>Budget 2022-23 Final</v>
          </cell>
          <cell r="H1003" t="str">
            <v>CPI growth (%)</v>
          </cell>
          <cell r="I1003" t="str">
            <v>Notapplicable</v>
          </cell>
        </row>
        <row r="1004">
          <cell r="E1004" t="str">
            <v>October Budget 2022-23 Consol 2.1</v>
          </cell>
          <cell r="H1004" t="str">
            <v>CPI growth (%)</v>
          </cell>
          <cell r="I1004" t="str">
            <v>Notapplicable</v>
          </cell>
        </row>
        <row r="1005">
          <cell r="E1005" t="str">
            <v>Budget 2022-23 July MS</v>
          </cell>
          <cell r="H1005" t="str">
            <v>Implied yield (%)</v>
          </cell>
          <cell r="I1005" t="str">
            <v>Notapplicable</v>
          </cell>
        </row>
        <row r="1006">
          <cell r="E1006" t="str">
            <v>Budget 2022-23 July MS</v>
          </cell>
          <cell r="H1006" t="str">
            <v>Nominal GDP growth (%)</v>
          </cell>
          <cell r="I1006" t="str">
            <v>Notapplicable</v>
          </cell>
        </row>
        <row r="1007">
          <cell r="E1007" t="str">
            <v>Budget 2022-23 Final</v>
          </cell>
          <cell r="H1007" t="str">
            <v>Nominal GDP ($m)</v>
          </cell>
          <cell r="I1007" t="str">
            <v>Notapplicable</v>
          </cell>
        </row>
        <row r="1008">
          <cell r="E1008" t="str">
            <v>October Budget 2022-23 Consol 2.1</v>
          </cell>
          <cell r="H1008" t="str">
            <v>Nominal GDP ($m)</v>
          </cell>
          <cell r="I1008" t="str">
            <v>Notapplicable</v>
          </cell>
        </row>
        <row r="1009">
          <cell r="E1009" t="str">
            <v>October Budget 2022-23 Consol 2.1</v>
          </cell>
          <cell r="H1009" t="str">
            <v>Hospitals (exc. DVA)</v>
          </cell>
          <cell r="I1009" t="str">
            <v>Nominal ($m)</v>
          </cell>
        </row>
        <row r="1010">
          <cell r="E1010" t="str">
            <v>October Budget 2022-23 Consol 2.1</v>
          </cell>
          <cell r="H1010" t="str">
            <v>MBS (exc. DVA)</v>
          </cell>
          <cell r="I1010" t="str">
            <v>Nominal ($m)</v>
          </cell>
        </row>
        <row r="1011">
          <cell r="E1011" t="str">
            <v>October Budget 2022-23 Consol 2.1</v>
          </cell>
          <cell r="H1011" t="str">
            <v>PBS</v>
          </cell>
          <cell r="I1011" t="str">
            <v>Nominal ($m)</v>
          </cell>
        </row>
        <row r="1012">
          <cell r="E1012" t="str">
            <v>October Budget 2022-23 Consol 2.1</v>
          </cell>
          <cell r="H1012" t="str">
            <v>PHI</v>
          </cell>
          <cell r="I1012" t="str">
            <v>Nominal ($m)</v>
          </cell>
        </row>
        <row r="1013">
          <cell r="E1013" t="str">
            <v>October Budget 2022-23 Consol 2.1</v>
          </cell>
          <cell r="H1013" t="str">
            <v>Total health</v>
          </cell>
          <cell r="I1013" t="str">
            <v>Nominal ($m)</v>
          </cell>
        </row>
        <row r="1014">
          <cell r="E1014" t="str">
            <v>October Budget 2022-23 Consol 2.1</v>
          </cell>
          <cell r="H1014" t="str">
            <v>Disability Support Pension</v>
          </cell>
          <cell r="I1014" t="str">
            <v>Nominal ($m)</v>
          </cell>
        </row>
        <row r="1015">
          <cell r="E1015" t="str">
            <v>October Budget 2022-23 Consol 2.1</v>
          </cell>
          <cell r="H1015" t="str">
            <v>Parenting Payment Single</v>
          </cell>
          <cell r="I1015" t="str">
            <v>Nominal ($m)</v>
          </cell>
        </row>
        <row r="1016">
          <cell r="E1016" t="str">
            <v>October Budget 2022-23 Consol 2.1</v>
          </cell>
          <cell r="H1016" t="str">
            <v>Newstart Allowance</v>
          </cell>
          <cell r="I1016" t="str">
            <v>Nominal ($m)</v>
          </cell>
        </row>
        <row r="1017">
          <cell r="E1017" t="str">
            <v>October Budget 2022-23 Consol 2.1</v>
          </cell>
          <cell r="H1017" t="str">
            <v>Youth Allowance (Other)</v>
          </cell>
          <cell r="I1017" t="str">
            <v>Nominal ($m)</v>
          </cell>
        </row>
        <row r="1018">
          <cell r="E1018" t="str">
            <v>October Budget 2022-23 Consol 2.1</v>
          </cell>
          <cell r="H1018" t="str">
            <v>Parenting Payment Partnered</v>
          </cell>
          <cell r="I1018" t="str">
            <v>Nominal ($m)</v>
          </cell>
        </row>
        <row r="1019">
          <cell r="E1019" t="str">
            <v>October Budget 2022-23 Consol 2.1</v>
          </cell>
          <cell r="H1019" t="str">
            <v>Youth Allowance (Student)</v>
          </cell>
          <cell r="I1019" t="str">
            <v>Nominal ($m)</v>
          </cell>
        </row>
        <row r="1020">
          <cell r="E1020" t="str">
            <v>October Budget 2022-23 Consol 2.1</v>
          </cell>
          <cell r="H1020" t="str">
            <v>Austudy</v>
          </cell>
          <cell r="I1020" t="str">
            <v>Nominal ($m)</v>
          </cell>
        </row>
        <row r="1021">
          <cell r="E1021" t="str">
            <v>October Budget 2022-23 Consol 2.1</v>
          </cell>
          <cell r="H1021" t="str">
            <v>Carer Payment</v>
          </cell>
          <cell r="I1021" t="str">
            <v>Nominal ($m)</v>
          </cell>
        </row>
        <row r="1022">
          <cell r="E1022" t="str">
            <v>October Budget 2022-23 Consol 2.1</v>
          </cell>
          <cell r="H1022" t="str">
            <v xml:space="preserve">Family Tax Benefit </v>
          </cell>
          <cell r="I1022" t="str">
            <v>Nominal ($m)</v>
          </cell>
        </row>
        <row r="1023">
          <cell r="E1023" t="str">
            <v>October Budget 2022-23 Consol 2.1</v>
          </cell>
          <cell r="H1023" t="str">
            <v xml:space="preserve">Child Care Benefit </v>
          </cell>
          <cell r="I1023" t="str">
            <v>Nominal ($m)</v>
          </cell>
        </row>
        <row r="1024">
          <cell r="E1024" t="str">
            <v>October Budget 2022-23 Consol 2.1</v>
          </cell>
          <cell r="H1024" t="str">
            <v>Paid Parental Leave</v>
          </cell>
          <cell r="I1024" t="str">
            <v>Nominal ($m)</v>
          </cell>
        </row>
        <row r="1025">
          <cell r="E1025" t="str">
            <v>October Budget 2022-23 Consol 2.1</v>
          </cell>
          <cell r="H1025" t="str">
            <v>Total payments to individuals</v>
          </cell>
          <cell r="I1025" t="str">
            <v>Nominal ($m)</v>
          </cell>
        </row>
        <row r="1026">
          <cell r="E1026" t="str">
            <v>October Budget 2022-23 Consol 2.1</v>
          </cell>
          <cell r="H1026" t="str">
            <v>Schools</v>
          </cell>
          <cell r="I1026" t="str">
            <v>Nominal ($m)</v>
          </cell>
        </row>
        <row r="1027">
          <cell r="E1027" t="str">
            <v>October Budget 2022-23 Consol 2.1</v>
          </cell>
          <cell r="H1027" t="str">
            <v>Vocation Education and Training</v>
          </cell>
          <cell r="I1027" t="str">
            <v>Nominal ($m)</v>
          </cell>
        </row>
        <row r="1028">
          <cell r="E1028" t="str">
            <v>October Budget 2022-23 Consol 2.1</v>
          </cell>
          <cell r="H1028" t="str">
            <v>Higher education</v>
          </cell>
          <cell r="I1028" t="str">
            <v>Nominal ($m)</v>
          </cell>
        </row>
        <row r="1029">
          <cell r="E1029" t="str">
            <v>October Budget 2022-23 Consol 2.1</v>
          </cell>
          <cell r="H1029" t="str">
            <v>Total education</v>
          </cell>
          <cell r="I1029" t="str">
            <v>Nominal ($m)</v>
          </cell>
        </row>
        <row r="1030">
          <cell r="E1030" t="str">
            <v>October Budget 2022-23 Consol 2.1</v>
          </cell>
          <cell r="H1030" t="str">
            <v>C &amp; M Super - unfunded</v>
          </cell>
          <cell r="I1030" t="str">
            <v>Nominal ($m)</v>
          </cell>
        </row>
        <row r="1031">
          <cell r="E1031" t="str">
            <v>October Budget 2022-23 Consol 2.1</v>
          </cell>
          <cell r="H1031" t="str">
            <v>C &amp; M Super - funded</v>
          </cell>
          <cell r="I1031" t="str">
            <v>Nominal ($m)</v>
          </cell>
        </row>
        <row r="1032">
          <cell r="E1032" t="str">
            <v>October Budget 2022-23 Consol 2.1</v>
          </cell>
          <cell r="H1032" t="str">
            <v>Total defence spending incl. NFA purchases</v>
          </cell>
          <cell r="I1032" t="str">
            <v>Nominal ($m)</v>
          </cell>
        </row>
        <row r="1033">
          <cell r="E1033" t="str">
            <v>October Budget 2022-23 Consol 2.1</v>
          </cell>
          <cell r="H1033" t="str">
            <v>Defence purchases of NFA</v>
          </cell>
          <cell r="I1033" t="str">
            <v>Nominal ($m)</v>
          </cell>
        </row>
        <row r="1034">
          <cell r="E1034" t="str">
            <v>October Budget 2022-23 Consol 2.1</v>
          </cell>
          <cell r="H1034" t="str">
            <v>Aged and Service pensions</v>
          </cell>
          <cell r="I1034" t="str">
            <v>Nominal ($m)</v>
          </cell>
        </row>
        <row r="1035">
          <cell r="E1035" t="str">
            <v>October Budget 2022-23 Consol 2.1</v>
          </cell>
          <cell r="H1035" t="str">
            <v>Aged care</v>
          </cell>
          <cell r="I1035" t="str">
            <v>Nominal ($m)</v>
          </cell>
        </row>
        <row r="1036">
          <cell r="E1036" t="str">
            <v>October Budget 2022-23 Consol 2.1</v>
          </cell>
          <cell r="H1036" t="str">
            <v>ODA</v>
          </cell>
          <cell r="I1036" t="str">
            <v>Nominal ($m)</v>
          </cell>
        </row>
        <row r="1037">
          <cell r="E1037" t="str">
            <v>October Budget 2022-23 Consol 2.1</v>
          </cell>
          <cell r="H1037" t="str">
            <v>Infrastructure Investment Programme (ex. FAGs)</v>
          </cell>
          <cell r="I1037" t="str">
            <v>Nominal ($m)</v>
          </cell>
        </row>
        <row r="1038">
          <cell r="E1038" t="str">
            <v>October Budget 2022-23 Consol 2.1</v>
          </cell>
          <cell r="H1038" t="str">
            <v>GST payments</v>
          </cell>
          <cell r="I1038" t="str">
            <v>Nominal ($m)</v>
          </cell>
        </row>
        <row r="1039">
          <cell r="E1039" t="str">
            <v>October Budget 2022-23 Consol 2.1</v>
          </cell>
          <cell r="H1039" t="str">
            <v>NDIS Commonwealth participant payments</v>
          </cell>
          <cell r="I1039" t="str">
            <v>Nominal ($m)</v>
          </cell>
        </row>
        <row r="1040">
          <cell r="E1040" t="str">
            <v>October Budget 2022-23 Consol 2.1</v>
          </cell>
          <cell r="H1040" t="str">
            <v>NDIS Commonwealth other payments</v>
          </cell>
          <cell r="I1040" t="str">
            <v>Nominal ($m)</v>
          </cell>
        </row>
        <row r="1041">
          <cell r="E1041" t="str">
            <v>October Budget 2022-23 Consol 2.1</v>
          </cell>
          <cell r="H1041" t="str">
            <v>NDIS State cash contributions payments</v>
          </cell>
          <cell r="I1041" t="str">
            <v>Nominal ($m)</v>
          </cell>
        </row>
        <row r="1042">
          <cell r="E1042" t="str">
            <v>October Budget 2022-23 Consol 2.1</v>
          </cell>
          <cell r="H1042" t="str">
            <v>CR Provisions</v>
          </cell>
          <cell r="I1042" t="str">
            <v>Nominal ($m)</v>
          </cell>
        </row>
        <row r="1043">
          <cell r="E1043" t="str">
            <v>October Budget 2022-23 Consol 2.1</v>
          </cell>
          <cell r="H1043" t="str">
            <v>PDI</v>
          </cell>
          <cell r="I1043" t="str">
            <v>Nominal ($m)</v>
          </cell>
        </row>
        <row r="1044">
          <cell r="E1044" t="str">
            <v>October Budget 2022-23 Consol 2.1</v>
          </cell>
          <cell r="H1044" t="str">
            <v>Non-modelled payments</v>
          </cell>
          <cell r="I1044" t="str">
            <v>Nominal ($m)</v>
          </cell>
        </row>
        <row r="1045">
          <cell r="E1045" t="str">
            <v>October Budget 2022-23 Consol 2.1</v>
          </cell>
          <cell r="H1045" t="str">
            <v>IIP CR provision</v>
          </cell>
          <cell r="I1045" t="str">
            <v>Nominal ($m)</v>
          </cell>
        </row>
        <row r="1046">
          <cell r="E1046" t="str">
            <v>October Budget 2022-23 Consol 2.1</v>
          </cell>
          <cell r="H1046" t="str">
            <v>Total interest payments</v>
          </cell>
          <cell r="I1046" t="str">
            <v>Nominal ($m)</v>
          </cell>
        </row>
        <row r="1047">
          <cell r="E1047" t="str">
            <v>October Budget 2022-23 Consol 2.1</v>
          </cell>
          <cell r="H1047" t="str">
            <v>Total receipts</v>
          </cell>
          <cell r="I1047" t="str">
            <v>Nominal ($m)</v>
          </cell>
        </row>
        <row r="1048">
          <cell r="E1048" t="str">
            <v>October Budget 2022-23 Consol 2.1</v>
          </cell>
          <cell r="H1048" t="str">
            <v>Tax receipts</v>
          </cell>
          <cell r="I1048" t="str">
            <v>Nominal ($m)</v>
          </cell>
        </row>
        <row r="1049">
          <cell r="E1049" t="str">
            <v>October Budget 2022-23 Consol 2.1</v>
          </cell>
          <cell r="H1049" t="str">
            <v>Non-Tax receipts</v>
          </cell>
          <cell r="I1049" t="str">
            <v>Nominal ($m)</v>
          </cell>
        </row>
        <row r="1050">
          <cell r="E1050" t="str">
            <v>October Budget 2022-23 Consol 2.1</v>
          </cell>
          <cell r="H1050" t="str">
            <v>Total payments</v>
          </cell>
          <cell r="I1050" t="str">
            <v>Nominal ($m)</v>
          </cell>
        </row>
        <row r="1051">
          <cell r="E1051" t="str">
            <v>October Budget 2022-23 Consol 2.1</v>
          </cell>
          <cell r="H1051" t="str">
            <v>Net Debt</v>
          </cell>
          <cell r="I1051" t="str">
            <v>Nominal ($m)</v>
          </cell>
        </row>
        <row r="1052">
          <cell r="E1052" t="str">
            <v>October Budget 2022-23 Consol 2.1</v>
          </cell>
          <cell r="H1052" t="str">
            <v>Gross debt (Face value)</v>
          </cell>
          <cell r="I1052" t="str">
            <v>Nominal ($m)</v>
          </cell>
        </row>
        <row r="1053">
          <cell r="E1053" t="str">
            <v>October Budget 2022-23 Consol 2.1</v>
          </cell>
          <cell r="H1053" t="str">
            <v>Underlying Cash Balance</v>
          </cell>
          <cell r="I1053" t="str">
            <v>Nominal ($m)</v>
          </cell>
        </row>
        <row r="1054">
          <cell r="E1054" t="str">
            <v>October Budget 2022-23 Consol 2.1</v>
          </cell>
          <cell r="H1054" t="str">
            <v>Headline Cash Balance</v>
          </cell>
          <cell r="I1054" t="str">
            <v>Nominal ($m)</v>
          </cell>
        </row>
        <row r="1055">
          <cell r="E1055" t="str">
            <v>October Budget 2022-23 Consol 2.1</v>
          </cell>
          <cell r="H1055" t="str">
            <v>Net Financial Worth</v>
          </cell>
          <cell r="I1055" t="str">
            <v>Nominal ($m)</v>
          </cell>
        </row>
        <row r="1056">
          <cell r="E1056" t="str">
            <v>October Budget 2022-23 Consol 2.1</v>
          </cell>
          <cell r="H1056" t="str">
            <v>Primary cash balance</v>
          </cell>
          <cell r="I1056" t="str">
            <v>Nominal ($m)</v>
          </cell>
        </row>
        <row r="1057">
          <cell r="E1057" t="str">
            <v>October Budget 2022-23 Consol 2.1</v>
          </cell>
          <cell r="H1057" t="str">
            <v>Financing requirement (minus AGS interest)</v>
          </cell>
          <cell r="I1057" t="str">
            <v>Nominal ($m)</v>
          </cell>
        </row>
        <row r="1058">
          <cell r="E1058" t="str">
            <v>October Budget 2022-23 Consol 2.1</v>
          </cell>
          <cell r="H1058" t="str">
            <v>Net worth</v>
          </cell>
          <cell r="I1058" t="str">
            <v>Nominal ($m)</v>
          </cell>
        </row>
        <row r="1059">
          <cell r="E1059" t="str">
            <v>October Budget 2022-23 Consol 2.1</v>
          </cell>
          <cell r="H1059" t="str">
            <v>Cash and deposits</v>
          </cell>
          <cell r="I1059" t="str">
            <v>Nominal ($m)</v>
          </cell>
        </row>
        <row r="1060">
          <cell r="E1060" t="str">
            <v>October Budget 2022-23 Consol 2.1</v>
          </cell>
          <cell r="H1060" t="str">
            <v>Advances paid</v>
          </cell>
          <cell r="I1060" t="str">
            <v>Nominal ($m)</v>
          </cell>
        </row>
        <row r="1061">
          <cell r="E1061" t="str">
            <v>October Budget 2022-23 Consol 2.1</v>
          </cell>
          <cell r="H1061" t="str">
            <v>Investments, loans and placements</v>
          </cell>
          <cell r="I1061" t="str">
            <v>Nominal ($m)</v>
          </cell>
        </row>
        <row r="1062">
          <cell r="E1062" t="str">
            <v>October Budget 2022-23 Consol 2.1</v>
          </cell>
          <cell r="H1062" t="str">
            <v>Other receivables</v>
          </cell>
          <cell r="I1062" t="str">
            <v>Nominal ($m)</v>
          </cell>
        </row>
        <row r="1063">
          <cell r="E1063" t="str">
            <v>October Budget 2022-23 Consol 2.1</v>
          </cell>
          <cell r="H1063" t="str">
            <v>Equity investments</v>
          </cell>
          <cell r="I1063" t="str">
            <v>Nominal ($m)</v>
          </cell>
        </row>
        <row r="1064">
          <cell r="E1064" t="str">
            <v>October Budget 2022-23 Consol 2.1</v>
          </cell>
          <cell r="H1064" t="str">
            <v>Non-financial assets</v>
          </cell>
          <cell r="I1064" t="str">
            <v>Nominal ($m)</v>
          </cell>
        </row>
        <row r="1065">
          <cell r="E1065" t="str">
            <v>October Budget 2022-23 Consol 2.1</v>
          </cell>
          <cell r="H1065" t="str">
            <v>Government securities</v>
          </cell>
          <cell r="I1065" t="str">
            <v>Nominal ($m)</v>
          </cell>
        </row>
        <row r="1066">
          <cell r="E1066" t="str">
            <v>October Budget 2022-23 Consol 2.1</v>
          </cell>
          <cell r="H1066" t="str">
            <v>Other borrowing</v>
          </cell>
          <cell r="I1066" t="str">
            <v>Nominal ($m)</v>
          </cell>
        </row>
        <row r="1067">
          <cell r="E1067" t="str">
            <v>October Budget 2022-23 Consol 2.1</v>
          </cell>
          <cell r="H1067" t="str">
            <v>Superannuation liability</v>
          </cell>
          <cell r="I1067" t="str">
            <v>Nominal ($m)</v>
          </cell>
        </row>
        <row r="1068">
          <cell r="E1068" t="str">
            <v>October Budget 2022-23 Consol 2.1</v>
          </cell>
          <cell r="H1068" t="str">
            <v>Other provisions and payables</v>
          </cell>
          <cell r="I1068" t="str">
            <v>Nominal ($m)</v>
          </cell>
        </row>
        <row r="1069">
          <cell r="E1069" t="str">
            <v>October Budget 2022-23 Consol 2.1</v>
          </cell>
          <cell r="H1069" t="str">
            <v>Tax revenue</v>
          </cell>
          <cell r="I1069" t="str">
            <v>Nominal ($m)</v>
          </cell>
        </row>
        <row r="1070">
          <cell r="E1070" t="str">
            <v>October Budget 2022-23 Consol 2.1</v>
          </cell>
          <cell r="H1070" t="str">
            <v>Non-tax revenue</v>
          </cell>
          <cell r="I1070" t="str">
            <v>Nominal ($m)</v>
          </cell>
        </row>
        <row r="1071">
          <cell r="E1071" t="str">
            <v>October Budget 2022-23 Consol 2.1</v>
          </cell>
          <cell r="H1071" t="str">
            <v>Total revenue</v>
          </cell>
          <cell r="I1071" t="str">
            <v>Nominal ($m)</v>
          </cell>
        </row>
        <row r="1072">
          <cell r="E1072" t="str">
            <v>October Budget 2022-23 Consol 2.1</v>
          </cell>
          <cell r="H1072" t="str">
            <v>Total expenses</v>
          </cell>
          <cell r="I1072" t="str">
            <v>Nominal ($m)</v>
          </cell>
        </row>
        <row r="1073">
          <cell r="E1073" t="str">
            <v>October Budget 2022-23 Consol 2.1</v>
          </cell>
          <cell r="H1073" t="str">
            <v>Net operating balance</v>
          </cell>
          <cell r="I1073" t="str">
            <v>Nominal ($m)</v>
          </cell>
        </row>
        <row r="1074">
          <cell r="E1074" t="str">
            <v>October Budget 2022-23 Consol 2.1</v>
          </cell>
          <cell r="H1074" t="str">
            <v>Fiscal balance</v>
          </cell>
          <cell r="I1074" t="str">
            <v>Nominal ($m)</v>
          </cell>
        </row>
        <row r="1075">
          <cell r="E1075" t="str">
            <v>October Budget 2022-23 Consol 2.1</v>
          </cell>
          <cell r="H1075" t="str">
            <v>Primary fiscal balance</v>
          </cell>
          <cell r="I1075" t="str">
            <v>Nominal ($m)</v>
          </cell>
        </row>
        <row r="1076">
          <cell r="E1076" t="str">
            <v>Budget 2022-23 Final</v>
          </cell>
          <cell r="H1076" t="str">
            <v>Nominal GDP growth (%)</v>
          </cell>
          <cell r="I1076" t="str">
            <v>Notapplicable</v>
          </cell>
        </row>
        <row r="1077">
          <cell r="E1077" t="str">
            <v>October Budget 2022-23 Consol 2.1</v>
          </cell>
          <cell r="H1077" t="str">
            <v>Nominal GDP growth (%)</v>
          </cell>
          <cell r="I1077" t="str">
            <v>Notapplicable</v>
          </cell>
        </row>
        <row r="1078">
          <cell r="E1078" t="str">
            <v>Budget 2022-23 Final</v>
          </cell>
          <cell r="H1078" t="str">
            <v>Population</v>
          </cell>
          <cell r="I1078" t="str">
            <v>Notapplicable</v>
          </cell>
        </row>
        <row r="1079">
          <cell r="E1079" t="str">
            <v>October Budget 2022-23 Consol 2.1</v>
          </cell>
          <cell r="H1079" t="str">
            <v>Population</v>
          </cell>
          <cell r="I1079" t="str">
            <v>Notapplicable</v>
          </cell>
        </row>
        <row r="1080">
          <cell r="E1080" t="str">
            <v>Budget 2022-23 July MS</v>
          </cell>
          <cell r="H1080" t="str">
            <v>Ten year bond yield (%)</v>
          </cell>
          <cell r="I1080" t="str">
            <v>Notapplicable</v>
          </cell>
        </row>
        <row r="1081">
          <cell r="E1081" t="str">
            <v>Budget 2022-23 Final</v>
          </cell>
          <cell r="H1081" t="str">
            <v>Ten year bond yield (%)</v>
          </cell>
          <cell r="I1081" t="str">
            <v>Notapplicable</v>
          </cell>
        </row>
        <row r="1082">
          <cell r="E1082" t="str">
            <v>October Budget 2022-23 Consol 2.1</v>
          </cell>
          <cell r="H1082" t="str">
            <v>Hospitals (exc. DVA)</v>
          </cell>
          <cell r="I1082" t="str">
            <v>% of GDP</v>
          </cell>
        </row>
        <row r="1083">
          <cell r="E1083" t="str">
            <v>October Budget 2022-23 Consol 2.1</v>
          </cell>
          <cell r="H1083" t="str">
            <v>MBS (exc. DVA)</v>
          </cell>
          <cell r="I1083" t="str">
            <v>% of GDP</v>
          </cell>
        </row>
        <row r="1084">
          <cell r="E1084" t="str">
            <v>October Budget 2022-23 Consol 2.1</v>
          </cell>
          <cell r="H1084" t="str">
            <v>PBS</v>
          </cell>
          <cell r="I1084" t="str">
            <v>% of GDP</v>
          </cell>
        </row>
        <row r="1085">
          <cell r="E1085" t="str">
            <v>October Budget 2022-23 Consol 2.1</v>
          </cell>
          <cell r="H1085" t="str">
            <v>PHI</v>
          </cell>
          <cell r="I1085" t="str">
            <v>% of GDP</v>
          </cell>
        </row>
        <row r="1086">
          <cell r="E1086" t="str">
            <v>MYEFO 2021-22 Final</v>
          </cell>
          <cell r="H1086" t="str">
            <v>Total health</v>
          </cell>
          <cell r="I1086" t="str">
            <v>% of GDP</v>
          </cell>
        </row>
        <row r="1087">
          <cell r="E1087" t="str">
            <v>October Budget 2022-23 Consol 2.1</v>
          </cell>
          <cell r="H1087" t="str">
            <v>Disability Support Pension</v>
          </cell>
          <cell r="I1087" t="str">
            <v>% of GDP</v>
          </cell>
        </row>
        <row r="1088">
          <cell r="E1088" t="str">
            <v>October Budget 2022-23 Consol 2.1</v>
          </cell>
          <cell r="H1088" t="str">
            <v>Parenting Payment Single</v>
          </cell>
          <cell r="I1088" t="str">
            <v>% of GDP</v>
          </cell>
        </row>
        <row r="1089">
          <cell r="E1089" t="str">
            <v>October Budget 2022-23 Consol 2.1</v>
          </cell>
          <cell r="H1089" t="str">
            <v>Newstart Allowance</v>
          </cell>
          <cell r="I1089" t="str">
            <v>% of GDP</v>
          </cell>
        </row>
        <row r="1090">
          <cell r="E1090" t="str">
            <v>October Budget 2022-23 Consol 2.1</v>
          </cell>
          <cell r="H1090" t="str">
            <v>Youth Allowance (Other)</v>
          </cell>
          <cell r="I1090" t="str">
            <v>% of GDP</v>
          </cell>
        </row>
        <row r="1091">
          <cell r="E1091" t="str">
            <v>October Budget 2022-23 Consol 2.1</v>
          </cell>
          <cell r="H1091" t="str">
            <v>Parenting Payment Partnered</v>
          </cell>
          <cell r="I1091" t="str">
            <v>% of GDP</v>
          </cell>
        </row>
        <row r="1092">
          <cell r="E1092" t="str">
            <v>October Budget 2022-23 Consol 2.1</v>
          </cell>
          <cell r="H1092" t="str">
            <v>Youth Allowance (Student)</v>
          </cell>
          <cell r="I1092" t="str">
            <v>% of GDP</v>
          </cell>
        </row>
        <row r="1093">
          <cell r="E1093" t="str">
            <v>October Budget 2022-23 Consol 2.1</v>
          </cell>
          <cell r="H1093" t="str">
            <v>Austudy</v>
          </cell>
          <cell r="I1093" t="str">
            <v>% of GDP</v>
          </cell>
        </row>
        <row r="1094">
          <cell r="E1094" t="str">
            <v>October Budget 2022-23 Consol 2.1</v>
          </cell>
          <cell r="H1094" t="str">
            <v>Carer Payment</v>
          </cell>
          <cell r="I1094" t="str">
            <v>% of GDP</v>
          </cell>
        </row>
        <row r="1095">
          <cell r="E1095" t="str">
            <v>October Budget 2022-23 Consol 2.1</v>
          </cell>
          <cell r="H1095" t="str">
            <v xml:space="preserve">Family Tax Benefit </v>
          </cell>
          <cell r="I1095" t="str">
            <v>% of GDP</v>
          </cell>
        </row>
        <row r="1096">
          <cell r="E1096" t="str">
            <v>October Budget 2022-23 Consol 2.1</v>
          </cell>
          <cell r="H1096" t="str">
            <v xml:space="preserve">Child Care Benefit </v>
          </cell>
          <cell r="I1096" t="str">
            <v>% of GDP</v>
          </cell>
        </row>
        <row r="1097">
          <cell r="E1097" t="str">
            <v>October Budget 2022-23 Consol 2.1</v>
          </cell>
          <cell r="H1097" t="str">
            <v>Paid Parental Leave</v>
          </cell>
          <cell r="I1097" t="str">
            <v>% of GDP</v>
          </cell>
        </row>
        <row r="1098">
          <cell r="E1098" t="str">
            <v>October Budget 2022-23 Consol 2.1</v>
          </cell>
          <cell r="H1098" t="str">
            <v>Total payments to individuals</v>
          </cell>
          <cell r="I1098" t="str">
            <v>% of GDP</v>
          </cell>
        </row>
        <row r="1099">
          <cell r="E1099" t="str">
            <v>October Budget 2022-23 Consol 2.1</v>
          </cell>
          <cell r="H1099" t="str">
            <v>Schools</v>
          </cell>
          <cell r="I1099" t="str">
            <v>% of GDP</v>
          </cell>
        </row>
        <row r="1100">
          <cell r="E1100" t="str">
            <v>October Budget 2022-23 Consol 2.1</v>
          </cell>
          <cell r="H1100" t="str">
            <v>Vocation Education and Training</v>
          </cell>
          <cell r="I1100" t="str">
            <v>% of GDP</v>
          </cell>
        </row>
        <row r="1101">
          <cell r="E1101" t="str">
            <v>October Budget 2022-23 Consol 2.1</v>
          </cell>
          <cell r="H1101" t="str">
            <v>Higher education</v>
          </cell>
          <cell r="I1101" t="str">
            <v>% of GDP</v>
          </cell>
        </row>
        <row r="1102">
          <cell r="E1102" t="str">
            <v>October Budget 2022-23 Consol 2.1</v>
          </cell>
          <cell r="H1102" t="str">
            <v>Total education</v>
          </cell>
          <cell r="I1102" t="str">
            <v>% of GDP</v>
          </cell>
        </row>
        <row r="1103">
          <cell r="E1103" t="str">
            <v>October Budget 2022-23 Consol 2.1</v>
          </cell>
          <cell r="H1103" t="str">
            <v>C &amp; M Super - unfunded</v>
          </cell>
          <cell r="I1103" t="str">
            <v>% of GDP</v>
          </cell>
        </row>
        <row r="1104">
          <cell r="E1104" t="str">
            <v>October Budget 2022-23 Consol 2.1</v>
          </cell>
          <cell r="H1104" t="str">
            <v>C &amp; M Super - funded</v>
          </cell>
          <cell r="I1104" t="str">
            <v>% of GDP</v>
          </cell>
        </row>
        <row r="1105">
          <cell r="E1105" t="str">
            <v>October Budget 2022-23 Consol 2.1</v>
          </cell>
          <cell r="H1105" t="str">
            <v>Total defence spending incl. NFA purchases</v>
          </cell>
          <cell r="I1105" t="str">
            <v>% of GDP</v>
          </cell>
        </row>
        <row r="1106">
          <cell r="E1106" t="str">
            <v>October Budget 2022-23 Consol 2.1</v>
          </cell>
          <cell r="H1106" t="str">
            <v>Defence purchases of NFA</v>
          </cell>
          <cell r="I1106" t="str">
            <v>% of GDP</v>
          </cell>
        </row>
        <row r="1107">
          <cell r="E1107" t="str">
            <v>October Budget 2022-23 Consol 2.1</v>
          </cell>
          <cell r="H1107" t="str">
            <v>Aged and Service pensions</v>
          </cell>
          <cell r="I1107" t="str">
            <v>% of GDP</v>
          </cell>
        </row>
        <row r="1108">
          <cell r="E1108" t="str">
            <v>October Budget 2022-23 Consol 2.1</v>
          </cell>
          <cell r="H1108" t="str">
            <v>Aged care</v>
          </cell>
          <cell r="I1108" t="str">
            <v>% of GDP</v>
          </cell>
        </row>
        <row r="1109">
          <cell r="E1109" t="str">
            <v>October Budget 2022-23 Consol 2.1</v>
          </cell>
          <cell r="H1109" t="str">
            <v>ODA</v>
          </cell>
          <cell r="I1109" t="str">
            <v>% of GDP</v>
          </cell>
        </row>
        <row r="1110">
          <cell r="E1110" t="str">
            <v>October Budget 2022-23 Consol 2.1</v>
          </cell>
          <cell r="H1110" t="str">
            <v>Infrastructure Investment Programme (ex. FAGs)</v>
          </cell>
          <cell r="I1110" t="str">
            <v>% of GDP</v>
          </cell>
        </row>
        <row r="1111">
          <cell r="E1111" t="str">
            <v>October Budget 2022-23 Consol 2.1</v>
          </cell>
          <cell r="H1111" t="str">
            <v>GST payments</v>
          </cell>
          <cell r="I1111" t="str">
            <v>% of GDP</v>
          </cell>
        </row>
        <row r="1112">
          <cell r="E1112" t="str">
            <v>October Budget 2022-23 Consol 2.1</v>
          </cell>
          <cell r="H1112" t="str">
            <v>NDIS Commonwealth participant payments</v>
          </cell>
          <cell r="I1112" t="str">
            <v>% of GDP</v>
          </cell>
        </row>
        <row r="1113">
          <cell r="E1113" t="str">
            <v>October Budget 2022-23 Consol 2.1</v>
          </cell>
          <cell r="H1113" t="str">
            <v>NDIS Commonwealth other payments</v>
          </cell>
          <cell r="I1113" t="str">
            <v>% of GDP</v>
          </cell>
        </row>
        <row r="1114">
          <cell r="E1114" t="str">
            <v>October Budget 2022-23 Consol 2.1</v>
          </cell>
          <cell r="H1114" t="str">
            <v>NDIS State cash contributions payments</v>
          </cell>
          <cell r="I1114" t="str">
            <v>% of GDP</v>
          </cell>
        </row>
        <row r="1115">
          <cell r="E1115" t="str">
            <v>October Budget 2022-23 Consol 2.1</v>
          </cell>
          <cell r="H1115" t="str">
            <v>Total health</v>
          </cell>
          <cell r="I1115" t="str">
            <v>% of GDP</v>
          </cell>
        </row>
        <row r="1116">
          <cell r="E1116" t="str">
            <v>October Budget 2022-23 Consol 2.1</v>
          </cell>
          <cell r="H1116" t="str">
            <v>PDI</v>
          </cell>
          <cell r="I1116" t="str">
            <v>% of GDP</v>
          </cell>
        </row>
        <row r="1117">
          <cell r="E1117" t="str">
            <v>October Budget 2022-23 Consol 2.1</v>
          </cell>
          <cell r="H1117" t="str">
            <v>Non-modelled payments</v>
          </cell>
          <cell r="I1117" t="str">
            <v>% of GDP</v>
          </cell>
        </row>
        <row r="1118">
          <cell r="E1118" t="str">
            <v>October Budget 2022-23 Consol 2.1</v>
          </cell>
          <cell r="H1118" t="str">
            <v>IIP CR provision</v>
          </cell>
          <cell r="I1118" t="str">
            <v>% of GDP</v>
          </cell>
        </row>
        <row r="1119">
          <cell r="E1119" t="str">
            <v>October Budget 2022-23 Consol 2.1</v>
          </cell>
          <cell r="H1119" t="str">
            <v>Total interest payments</v>
          </cell>
          <cell r="I1119" t="str">
            <v>% of GDP</v>
          </cell>
        </row>
        <row r="1120">
          <cell r="E1120" t="str">
            <v>October Budget 2022-23 Consol 2.1</v>
          </cell>
          <cell r="H1120" t="str">
            <v>Total receipts</v>
          </cell>
          <cell r="I1120" t="str">
            <v>% of GDP</v>
          </cell>
        </row>
        <row r="1121">
          <cell r="E1121" t="str">
            <v>October Budget 2022-23 Consol 2.1</v>
          </cell>
          <cell r="H1121" t="str">
            <v>Tax receipts</v>
          </cell>
          <cell r="I1121" t="str">
            <v>% of GDP</v>
          </cell>
        </row>
        <row r="1122">
          <cell r="E1122" t="str">
            <v>October Budget 2022-23 Consol 2.1</v>
          </cell>
          <cell r="H1122" t="str">
            <v>Non-Tax receipts</v>
          </cell>
          <cell r="I1122" t="str">
            <v>% of GDP</v>
          </cell>
        </row>
        <row r="1123">
          <cell r="E1123" t="str">
            <v>October Budget 2022-23 Consol 2.1</v>
          </cell>
          <cell r="H1123" t="str">
            <v>Total payments</v>
          </cell>
          <cell r="I1123" t="str">
            <v>% of GDP</v>
          </cell>
        </row>
        <row r="1124">
          <cell r="E1124" t="str">
            <v>October Budget 2022-23 Consol 2.1</v>
          </cell>
          <cell r="H1124" t="str">
            <v>Net Debt</v>
          </cell>
          <cell r="I1124" t="str">
            <v>% of GDP</v>
          </cell>
        </row>
        <row r="1125">
          <cell r="E1125" t="str">
            <v>October Budget 2022-23 Consol 2.1</v>
          </cell>
          <cell r="H1125" t="str">
            <v>Gross debt (Face value)</v>
          </cell>
          <cell r="I1125" t="str">
            <v>% of GDP</v>
          </cell>
        </row>
        <row r="1126">
          <cell r="E1126" t="str">
            <v>October Budget 2022-23 Consol 2.1</v>
          </cell>
          <cell r="H1126" t="str">
            <v>Underlying Cash Balance</v>
          </cell>
          <cell r="I1126" t="str">
            <v>% of GDP</v>
          </cell>
        </row>
        <row r="1127">
          <cell r="E1127" t="str">
            <v>October Budget 2022-23 Consol 2.1</v>
          </cell>
          <cell r="H1127" t="str">
            <v>Headline Cash Balance</v>
          </cell>
          <cell r="I1127" t="str">
            <v>% of GDP</v>
          </cell>
        </row>
        <row r="1128">
          <cell r="E1128" t="str">
            <v>October Budget 2022-23 Consol 2.1</v>
          </cell>
          <cell r="H1128" t="str">
            <v>Net Financial Worth</v>
          </cell>
          <cell r="I1128" t="str">
            <v>% of GDP</v>
          </cell>
        </row>
        <row r="1129">
          <cell r="E1129" t="str">
            <v>October Budget 2022-23 Consol 2.1</v>
          </cell>
          <cell r="H1129" t="str">
            <v>Primary cash balance</v>
          </cell>
          <cell r="I1129" t="str">
            <v>% of GDP</v>
          </cell>
        </row>
        <row r="1130">
          <cell r="E1130" t="str">
            <v>October Budget 2022-23 Consol 2.1</v>
          </cell>
          <cell r="H1130" t="str">
            <v>Financing requirement (minus AGS interest)</v>
          </cell>
          <cell r="I1130" t="str">
            <v>% of GDP</v>
          </cell>
        </row>
        <row r="1131">
          <cell r="E1131" t="str">
            <v>October Budget 2022-23 Consol 2.1</v>
          </cell>
          <cell r="H1131" t="str">
            <v>Net worth</v>
          </cell>
          <cell r="I1131" t="str">
            <v>% of GDP</v>
          </cell>
        </row>
        <row r="1132">
          <cell r="E1132" t="str">
            <v>October Budget 2022-23 Consol 2.1</v>
          </cell>
          <cell r="H1132" t="str">
            <v>Cash and deposits</v>
          </cell>
          <cell r="I1132" t="str">
            <v>% of GDP</v>
          </cell>
        </row>
        <row r="1133">
          <cell r="E1133" t="str">
            <v>October Budget 2022-23 Consol 2.1</v>
          </cell>
          <cell r="H1133" t="str">
            <v>Advances paid</v>
          </cell>
          <cell r="I1133" t="str">
            <v>% of GDP</v>
          </cell>
        </row>
        <row r="1134">
          <cell r="E1134" t="str">
            <v>October Budget 2022-23 Consol 2.1</v>
          </cell>
          <cell r="H1134" t="str">
            <v>Investments, loans and placements</v>
          </cell>
          <cell r="I1134" t="str">
            <v>% of GDP</v>
          </cell>
        </row>
        <row r="1135">
          <cell r="E1135" t="str">
            <v>October Budget 2022-23 Consol 2.1</v>
          </cell>
          <cell r="H1135" t="str">
            <v>Other receivables</v>
          </cell>
          <cell r="I1135" t="str">
            <v>% of GDP</v>
          </cell>
        </row>
        <row r="1136">
          <cell r="E1136" t="str">
            <v>October Budget 2022-23 Consol 2.1</v>
          </cell>
          <cell r="H1136" t="str">
            <v>Equity investments</v>
          </cell>
          <cell r="I1136" t="str">
            <v>% of GDP</v>
          </cell>
        </row>
        <row r="1137">
          <cell r="E1137" t="str">
            <v>October Budget 2022-23 Consol 2.1</v>
          </cell>
          <cell r="H1137" t="str">
            <v>Non-financial assets</v>
          </cell>
          <cell r="I1137" t="str">
            <v>% of GDP</v>
          </cell>
        </row>
        <row r="1138">
          <cell r="E1138" t="str">
            <v>October Budget 2022-23 Consol 2.1</v>
          </cell>
          <cell r="H1138" t="str">
            <v>Government securities</v>
          </cell>
          <cell r="I1138" t="str">
            <v>% of GDP</v>
          </cell>
        </row>
        <row r="1139">
          <cell r="E1139" t="str">
            <v>October Budget 2022-23 Consol 2.1</v>
          </cell>
          <cell r="H1139" t="str">
            <v>Other borrowing</v>
          </cell>
          <cell r="I1139" t="str">
            <v>% of GDP</v>
          </cell>
        </row>
        <row r="1140">
          <cell r="E1140" t="str">
            <v>October Budget 2022-23 Consol 2.1</v>
          </cell>
          <cell r="H1140" t="str">
            <v>Superannuation liability</v>
          </cell>
          <cell r="I1140" t="str">
            <v>% of GDP</v>
          </cell>
        </row>
        <row r="1141">
          <cell r="E1141" t="str">
            <v>October Budget 2022-23 Consol 2.1</v>
          </cell>
          <cell r="H1141" t="str">
            <v>Other provisions and payables</v>
          </cell>
          <cell r="I1141" t="str">
            <v>% of GDP</v>
          </cell>
        </row>
        <row r="1142">
          <cell r="E1142" t="str">
            <v>October Budget 2022-23 Consol 2.1</v>
          </cell>
          <cell r="H1142" t="str">
            <v>Tax revenue</v>
          </cell>
          <cell r="I1142" t="str">
            <v>% of GDP</v>
          </cell>
        </row>
        <row r="1143">
          <cell r="E1143" t="str">
            <v>October Budget 2022-23 Consol 2.1</v>
          </cell>
          <cell r="H1143" t="str">
            <v>Non-tax revenue</v>
          </cell>
          <cell r="I1143" t="str">
            <v>% of GDP</v>
          </cell>
        </row>
        <row r="1144">
          <cell r="E1144" t="str">
            <v>October Budget 2022-23 Consol 2.1</v>
          </cell>
          <cell r="H1144" t="str">
            <v>Total revenue</v>
          </cell>
          <cell r="I1144" t="str">
            <v>% of GDP</v>
          </cell>
        </row>
        <row r="1145">
          <cell r="E1145" t="str">
            <v>October Budget 2022-23 Consol 2.1</v>
          </cell>
          <cell r="H1145" t="str">
            <v>Total expenses</v>
          </cell>
          <cell r="I1145" t="str">
            <v>% of GDP</v>
          </cell>
        </row>
        <row r="1146">
          <cell r="E1146" t="str">
            <v>October Budget 2022-23 Consol 2.1</v>
          </cell>
          <cell r="H1146" t="str">
            <v>Net operating balance</v>
          </cell>
          <cell r="I1146" t="str">
            <v>% of GDP</v>
          </cell>
        </row>
        <row r="1147">
          <cell r="E1147" t="str">
            <v>October Budget 2022-23 Consol 2.1</v>
          </cell>
          <cell r="H1147" t="str">
            <v>Fiscal balance</v>
          </cell>
          <cell r="I1147" t="str">
            <v>% of GDP</v>
          </cell>
        </row>
        <row r="1148">
          <cell r="E1148" t="str">
            <v>October Budget 2022-23 Consol 2.1</v>
          </cell>
          <cell r="H1148" t="str">
            <v>Primary fiscal balance</v>
          </cell>
          <cell r="I1148" t="str">
            <v>% of GDP</v>
          </cell>
        </row>
        <row r="1149">
          <cell r="E1149" t="str">
            <v>Budget 2022-23 Final</v>
          </cell>
          <cell r="H1149" t="str">
            <v>NDIS Commonwealth participant payments</v>
          </cell>
          <cell r="I1149" t="str">
            <v>Nominal ($m)</v>
          </cell>
        </row>
        <row r="1150">
          <cell r="E1150" t="str">
            <v>Budget 2022-23 Final</v>
          </cell>
          <cell r="H1150" t="str">
            <v>Youth Allowance (Student)</v>
          </cell>
          <cell r="I1150" t="str">
            <v>% of GDP</v>
          </cell>
        </row>
        <row r="1151">
          <cell r="E1151" t="str">
            <v>Historical</v>
          </cell>
          <cell r="H1151" t="str">
            <v>Implied yield (%)</v>
          </cell>
          <cell r="I1151" t="str">
            <v>Notapplicable</v>
          </cell>
        </row>
        <row r="1152">
          <cell r="E1152" t="str">
            <v>October Budget 2022-23 Consol 2.1</v>
          </cell>
          <cell r="H1152" t="str">
            <v>Ten year bond yield (%)</v>
          </cell>
          <cell r="I1152" t="str">
            <v>Notapplicable</v>
          </cell>
        </row>
        <row r="1153">
          <cell r="E1153" t="str">
            <v>PEFO 2022</v>
          </cell>
          <cell r="H1153" t="str">
            <v>Advances paid</v>
          </cell>
          <cell r="I1153" t="str">
            <v>% of GDP</v>
          </cell>
        </row>
        <row r="1154">
          <cell r="E1154" t="str">
            <v>PEFO 2022</v>
          </cell>
          <cell r="H1154" t="str">
            <v>Aged and Service pensions</v>
          </cell>
          <cell r="I1154" t="str">
            <v>% of GDP</v>
          </cell>
        </row>
        <row r="1155">
          <cell r="E1155" t="str">
            <v>PEFO 2022</v>
          </cell>
          <cell r="H1155" t="str">
            <v>Aged care</v>
          </cell>
          <cell r="I1155" t="str">
            <v>% of GDP</v>
          </cell>
        </row>
        <row r="1156">
          <cell r="E1156" t="str">
            <v>PEFO 2022</v>
          </cell>
          <cell r="H1156" t="str">
            <v>Austudy</v>
          </cell>
          <cell r="I1156" t="str">
            <v>% of GDP</v>
          </cell>
        </row>
        <row r="1157">
          <cell r="E1157" t="str">
            <v>PEFO 2022</v>
          </cell>
          <cell r="H1157" t="str">
            <v>C &amp; M Super - funded</v>
          </cell>
          <cell r="I1157" t="str">
            <v>% of GDP</v>
          </cell>
        </row>
        <row r="1158">
          <cell r="E1158" t="str">
            <v>PEFO 2022</v>
          </cell>
          <cell r="H1158" t="str">
            <v>C &amp; M Super - unfunded</v>
          </cell>
          <cell r="I1158" t="str">
            <v>% of GDP</v>
          </cell>
        </row>
        <row r="1159">
          <cell r="E1159" t="str">
            <v>PEFO 2022</v>
          </cell>
          <cell r="H1159" t="str">
            <v>Carer Payment</v>
          </cell>
          <cell r="I1159" t="str">
            <v>% of GDP</v>
          </cell>
        </row>
        <row r="1160">
          <cell r="E1160" t="str">
            <v>PEFO 2022</v>
          </cell>
          <cell r="H1160" t="str">
            <v>Cash and deposits</v>
          </cell>
          <cell r="I1160" t="str">
            <v>% of GDP</v>
          </cell>
        </row>
        <row r="1161">
          <cell r="E1161" t="str">
            <v>PEFO 2022</v>
          </cell>
          <cell r="H1161" t="str">
            <v xml:space="preserve">Child Care Benefit </v>
          </cell>
          <cell r="I1161" t="str">
            <v>% of GDP</v>
          </cell>
        </row>
        <row r="1162">
          <cell r="E1162" t="str">
            <v>PEFO 2022</v>
          </cell>
          <cell r="H1162" t="str">
            <v>CR Provisions</v>
          </cell>
          <cell r="I1162" t="str">
            <v>% of GDP</v>
          </cell>
        </row>
        <row r="1163">
          <cell r="E1163" t="str">
            <v>PEFO 2022</v>
          </cell>
          <cell r="H1163" t="str">
            <v>Defence purchases of NFA</v>
          </cell>
          <cell r="I1163" t="str">
            <v>% of GDP</v>
          </cell>
        </row>
        <row r="1164">
          <cell r="E1164" t="str">
            <v>PEFO 2022</v>
          </cell>
          <cell r="H1164" t="str">
            <v>Disability Support Pension</v>
          </cell>
          <cell r="I1164" t="str">
            <v>% of GDP</v>
          </cell>
        </row>
        <row r="1165">
          <cell r="E1165" t="str">
            <v>PEFO 2022</v>
          </cell>
          <cell r="H1165" t="str">
            <v>Equity investments</v>
          </cell>
          <cell r="I1165" t="str">
            <v>% of GDP</v>
          </cell>
        </row>
        <row r="1166">
          <cell r="E1166" t="str">
            <v>PEFO 2022</v>
          </cell>
          <cell r="H1166" t="str">
            <v xml:space="preserve">Family Tax Benefit </v>
          </cell>
          <cell r="I1166" t="str">
            <v>% of GDP</v>
          </cell>
        </row>
        <row r="1167">
          <cell r="E1167" t="str">
            <v>PEFO 2022</v>
          </cell>
          <cell r="H1167" t="str">
            <v>Financing requirement (minus AGS interest)</v>
          </cell>
          <cell r="I1167" t="str">
            <v>% of GDP</v>
          </cell>
        </row>
        <row r="1168">
          <cell r="E1168" t="str">
            <v>PEFO 2022</v>
          </cell>
          <cell r="H1168" t="str">
            <v>Fiscal balance</v>
          </cell>
          <cell r="I1168" t="str">
            <v>% of GDP</v>
          </cell>
        </row>
        <row r="1169">
          <cell r="E1169" t="str">
            <v>PEFO 2022</v>
          </cell>
          <cell r="H1169" t="str">
            <v>Government securities</v>
          </cell>
          <cell r="I1169" t="str">
            <v>% of GDP</v>
          </cell>
        </row>
        <row r="1170">
          <cell r="E1170" t="str">
            <v>PEFO 2022</v>
          </cell>
          <cell r="H1170" t="str">
            <v>Gross debt (Face value)</v>
          </cell>
          <cell r="I1170" t="str">
            <v>% of GDP</v>
          </cell>
        </row>
        <row r="1171">
          <cell r="E1171" t="str">
            <v>PEFO 2022</v>
          </cell>
          <cell r="H1171" t="str">
            <v>GST payments</v>
          </cell>
          <cell r="I1171" t="str">
            <v>% of GDP</v>
          </cell>
        </row>
        <row r="1172">
          <cell r="E1172" t="str">
            <v>PEFO 2022</v>
          </cell>
          <cell r="H1172" t="str">
            <v>Headline Cash Balance</v>
          </cell>
          <cell r="I1172" t="str">
            <v>% of GDP</v>
          </cell>
        </row>
        <row r="1173">
          <cell r="E1173" t="str">
            <v>PEFO 2022</v>
          </cell>
          <cell r="H1173" t="str">
            <v>Higher education</v>
          </cell>
          <cell r="I1173" t="str">
            <v>% of GDP</v>
          </cell>
        </row>
        <row r="1174">
          <cell r="E1174" t="str">
            <v>PEFO 2022</v>
          </cell>
          <cell r="H1174" t="str">
            <v>Hospitals (exc. DVA)</v>
          </cell>
          <cell r="I1174" t="str">
            <v>% of GDP</v>
          </cell>
        </row>
        <row r="1175">
          <cell r="E1175" t="str">
            <v>PEFO 2022</v>
          </cell>
          <cell r="H1175" t="str">
            <v>IIP CR provision</v>
          </cell>
          <cell r="I1175" t="str">
            <v>% of GDP</v>
          </cell>
        </row>
        <row r="1176">
          <cell r="E1176" t="str">
            <v>PEFO 2022</v>
          </cell>
          <cell r="H1176" t="str">
            <v>Infrastructure Investment Programme (ex. FAGs)</v>
          </cell>
          <cell r="I1176" t="str">
            <v>% of GDP</v>
          </cell>
        </row>
        <row r="1177">
          <cell r="E1177" t="str">
            <v>PEFO 2022</v>
          </cell>
          <cell r="H1177" t="str">
            <v>Investments, loans and placements</v>
          </cell>
          <cell r="I1177" t="str">
            <v>% of GDP</v>
          </cell>
        </row>
        <row r="1178">
          <cell r="E1178" t="str">
            <v>PEFO 2022</v>
          </cell>
          <cell r="H1178" t="str">
            <v>MBS (exc. DVA)</v>
          </cell>
          <cell r="I1178" t="str">
            <v>% of GDP</v>
          </cell>
        </row>
        <row r="1179">
          <cell r="E1179" t="str">
            <v>PEFO 2022</v>
          </cell>
          <cell r="H1179" t="str">
            <v>NDIS Commonwealth participant payments</v>
          </cell>
          <cell r="I1179" t="str">
            <v>% of GDP</v>
          </cell>
        </row>
        <row r="1180">
          <cell r="E1180" t="str">
            <v>PEFO 2022</v>
          </cell>
          <cell r="H1180" t="str">
            <v>NDIS Commonwealth payments</v>
          </cell>
          <cell r="I1180" t="str">
            <v>% of GDP</v>
          </cell>
        </row>
        <row r="1181">
          <cell r="E1181" t="str">
            <v>PEFO 2022</v>
          </cell>
          <cell r="H1181" t="str">
            <v>NDIS State cash contributions payments</v>
          </cell>
          <cell r="I1181" t="str">
            <v>% of GDP</v>
          </cell>
        </row>
        <row r="1182">
          <cell r="E1182" t="str">
            <v>PEFO 2022</v>
          </cell>
          <cell r="H1182" t="str">
            <v>NDIS total expense</v>
          </cell>
          <cell r="I1182" t="str">
            <v>% of GDP</v>
          </cell>
        </row>
        <row r="1183">
          <cell r="E1183" t="str">
            <v>PEFO 2022</v>
          </cell>
          <cell r="H1183" t="str">
            <v>NDIS total participant payments</v>
          </cell>
          <cell r="I1183" t="str">
            <v>% of GDP</v>
          </cell>
        </row>
        <row r="1184">
          <cell r="E1184" t="str">
            <v>PEFO 2022</v>
          </cell>
          <cell r="H1184" t="str">
            <v>Net Debt</v>
          </cell>
          <cell r="I1184" t="str">
            <v>% of GDP</v>
          </cell>
        </row>
        <row r="1185">
          <cell r="E1185" t="str">
            <v>PEFO 2022</v>
          </cell>
          <cell r="H1185" t="str">
            <v>Net Financial Worth</v>
          </cell>
          <cell r="I1185" t="str">
            <v>% of GDP</v>
          </cell>
        </row>
        <row r="1186">
          <cell r="E1186" t="str">
            <v>PEFO 2022</v>
          </cell>
          <cell r="H1186" t="str">
            <v>Net operating balance</v>
          </cell>
          <cell r="I1186" t="str">
            <v>% of GDP</v>
          </cell>
        </row>
        <row r="1187">
          <cell r="E1187" t="str">
            <v>PEFO 2022</v>
          </cell>
          <cell r="H1187" t="str">
            <v>Net worth</v>
          </cell>
          <cell r="I1187" t="str">
            <v>% of GDP</v>
          </cell>
        </row>
        <row r="1188">
          <cell r="E1188" t="str">
            <v>PEFO 2022</v>
          </cell>
          <cell r="H1188" t="str">
            <v>Newstart Allowance</v>
          </cell>
          <cell r="I1188" t="str">
            <v>% of GDP</v>
          </cell>
        </row>
        <row r="1189">
          <cell r="E1189" t="str">
            <v>PEFO 2022</v>
          </cell>
          <cell r="H1189" t="str">
            <v>Non-financial assets</v>
          </cell>
          <cell r="I1189" t="str">
            <v>% of GDP</v>
          </cell>
        </row>
        <row r="1190">
          <cell r="E1190" t="str">
            <v>PEFO 2022</v>
          </cell>
          <cell r="H1190" t="str">
            <v>Non-modelled payments</v>
          </cell>
          <cell r="I1190" t="str">
            <v>% of GDP</v>
          </cell>
        </row>
        <row r="1191">
          <cell r="E1191" t="str">
            <v>PEFO 2022</v>
          </cell>
          <cell r="H1191" t="str">
            <v>Non-tax receipts</v>
          </cell>
          <cell r="I1191" t="str">
            <v>% of GDP</v>
          </cell>
        </row>
        <row r="1192">
          <cell r="E1192" t="str">
            <v>PEFO 2022</v>
          </cell>
          <cell r="H1192" t="str">
            <v>Non-tax revenue</v>
          </cell>
          <cell r="I1192" t="str">
            <v>% of GDP</v>
          </cell>
        </row>
        <row r="1193">
          <cell r="E1193" t="str">
            <v>PEFO 2022</v>
          </cell>
          <cell r="H1193" t="str">
            <v>ODA</v>
          </cell>
          <cell r="I1193" t="str">
            <v>% of GDP</v>
          </cell>
        </row>
        <row r="1194">
          <cell r="E1194" t="str">
            <v>PEFO 2022</v>
          </cell>
          <cell r="H1194" t="str">
            <v>Other borrowing</v>
          </cell>
          <cell r="I1194" t="str">
            <v>% of GDP</v>
          </cell>
        </row>
        <row r="1195">
          <cell r="E1195" t="str">
            <v>PEFO 2022</v>
          </cell>
          <cell r="H1195" t="str">
            <v>Other provisions and payables</v>
          </cell>
          <cell r="I1195" t="str">
            <v>% of GDP</v>
          </cell>
        </row>
        <row r="1196">
          <cell r="E1196" t="str">
            <v>PEFO 2022</v>
          </cell>
          <cell r="H1196" t="str">
            <v>Other receivables</v>
          </cell>
          <cell r="I1196" t="str">
            <v>% of GDP</v>
          </cell>
        </row>
        <row r="1197">
          <cell r="E1197" t="str">
            <v>PEFO 2022</v>
          </cell>
          <cell r="H1197" t="str">
            <v>Paid Parental Leave</v>
          </cell>
          <cell r="I1197" t="str">
            <v>% of GDP</v>
          </cell>
        </row>
        <row r="1198">
          <cell r="E1198" t="str">
            <v>PEFO 2022</v>
          </cell>
          <cell r="H1198" t="str">
            <v>Parenting Payment Partnered</v>
          </cell>
          <cell r="I1198" t="str">
            <v>% of GDP</v>
          </cell>
        </row>
        <row r="1199">
          <cell r="E1199" t="str">
            <v>PEFO 2022</v>
          </cell>
          <cell r="H1199" t="str">
            <v>Parenting Payment Single</v>
          </cell>
          <cell r="I1199" t="str">
            <v>% of GDP</v>
          </cell>
        </row>
        <row r="1200">
          <cell r="E1200" t="str">
            <v>PEFO 2022</v>
          </cell>
          <cell r="H1200" t="str">
            <v>PBS</v>
          </cell>
          <cell r="I1200" t="str">
            <v>% of GDP</v>
          </cell>
        </row>
        <row r="1201">
          <cell r="E1201" t="str">
            <v>PEFO 2022</v>
          </cell>
          <cell r="H1201" t="str">
            <v>PDI</v>
          </cell>
          <cell r="I1201" t="str">
            <v>% of GDP</v>
          </cell>
        </row>
        <row r="1202">
          <cell r="E1202" t="str">
            <v>PEFO 2022</v>
          </cell>
          <cell r="H1202" t="str">
            <v>PHI</v>
          </cell>
          <cell r="I1202" t="str">
            <v>% of GDP</v>
          </cell>
        </row>
        <row r="1203">
          <cell r="E1203" t="str">
            <v>PEFO 2022</v>
          </cell>
          <cell r="H1203" t="str">
            <v>Primary Cash Balance</v>
          </cell>
          <cell r="I1203" t="str">
            <v>% of GDP</v>
          </cell>
        </row>
        <row r="1204">
          <cell r="E1204" t="str">
            <v>PEFO 2022</v>
          </cell>
          <cell r="H1204" t="str">
            <v>Primary fiscal balance</v>
          </cell>
          <cell r="I1204" t="str">
            <v>% of GDP</v>
          </cell>
        </row>
        <row r="1205">
          <cell r="E1205" t="str">
            <v>PEFO 2022</v>
          </cell>
          <cell r="H1205" t="str">
            <v>Schools</v>
          </cell>
          <cell r="I1205" t="str">
            <v>% of GDP</v>
          </cell>
        </row>
        <row r="1206">
          <cell r="E1206" t="str">
            <v>PEFO 2022</v>
          </cell>
          <cell r="H1206" t="str">
            <v>Superannuation liability</v>
          </cell>
          <cell r="I1206" t="str">
            <v>% of GDP</v>
          </cell>
        </row>
        <row r="1207">
          <cell r="E1207" t="str">
            <v>PEFO 2022</v>
          </cell>
          <cell r="H1207" t="str">
            <v>Tax receipts</v>
          </cell>
          <cell r="I1207" t="str">
            <v>% of GDP</v>
          </cell>
        </row>
        <row r="1208">
          <cell r="E1208" t="str">
            <v>PEFO 2022</v>
          </cell>
          <cell r="H1208" t="str">
            <v>Tax revenue</v>
          </cell>
          <cell r="I1208" t="str">
            <v>% of GDP</v>
          </cell>
        </row>
        <row r="1209">
          <cell r="E1209" t="str">
            <v>PEFO 2022</v>
          </cell>
          <cell r="H1209" t="str">
            <v>Total defence spending incl. NFA purchases</v>
          </cell>
          <cell r="I1209" t="str">
            <v>% of GDP</v>
          </cell>
        </row>
        <row r="1210">
          <cell r="E1210" t="str">
            <v>PEFO 2022</v>
          </cell>
          <cell r="H1210" t="str">
            <v>Total education</v>
          </cell>
          <cell r="I1210" t="str">
            <v>% of GDP</v>
          </cell>
        </row>
        <row r="1211">
          <cell r="E1211" t="str">
            <v>PEFO 2022</v>
          </cell>
          <cell r="H1211" t="str">
            <v>Total expenses</v>
          </cell>
          <cell r="I1211" t="str">
            <v>% of GDP</v>
          </cell>
        </row>
        <row r="1212">
          <cell r="E1212" t="str">
            <v>PEFO 2022</v>
          </cell>
          <cell r="H1212" t="str">
            <v>Total interest payments</v>
          </cell>
          <cell r="I1212" t="str">
            <v>% of GDP</v>
          </cell>
        </row>
        <row r="1213">
          <cell r="E1213" t="str">
            <v>PEFO 2022</v>
          </cell>
          <cell r="H1213" t="str">
            <v>Total payments</v>
          </cell>
          <cell r="I1213" t="str">
            <v>% of GDP</v>
          </cell>
        </row>
        <row r="1214">
          <cell r="E1214" t="str">
            <v>PEFO 2022</v>
          </cell>
          <cell r="H1214" t="str">
            <v>Total payments to individuals</v>
          </cell>
          <cell r="I1214" t="str">
            <v>% of GDP</v>
          </cell>
        </row>
        <row r="1215">
          <cell r="E1215" t="str">
            <v>PEFO 2022</v>
          </cell>
          <cell r="H1215" t="str">
            <v>Total receipts</v>
          </cell>
          <cell r="I1215" t="str">
            <v>% of GDP</v>
          </cell>
        </row>
        <row r="1216">
          <cell r="E1216" t="str">
            <v>PEFO 2022</v>
          </cell>
          <cell r="H1216" t="str">
            <v>Total revenue</v>
          </cell>
          <cell r="I1216" t="str">
            <v>% of GDP</v>
          </cell>
        </row>
        <row r="1217">
          <cell r="E1217" t="str">
            <v>PEFO 2022</v>
          </cell>
          <cell r="H1217" t="str">
            <v>Underlying Cash Balance</v>
          </cell>
          <cell r="I1217" t="str">
            <v>% of GDP</v>
          </cell>
        </row>
        <row r="1218">
          <cell r="E1218" t="str">
            <v>PEFO 2022</v>
          </cell>
          <cell r="H1218" t="str">
            <v>Vocation Education and Training</v>
          </cell>
          <cell r="I1218" t="str">
            <v>% of GDP</v>
          </cell>
        </row>
        <row r="1219">
          <cell r="E1219" t="str">
            <v>PEFO 2022</v>
          </cell>
          <cell r="H1219" t="str">
            <v>Youth Allowance (Other)</v>
          </cell>
          <cell r="I1219" t="str">
            <v>% of GDP</v>
          </cell>
        </row>
        <row r="1220">
          <cell r="E1220" t="str">
            <v>PEFO 2022</v>
          </cell>
          <cell r="H1220" t="str">
            <v>Total health</v>
          </cell>
          <cell r="I1220" t="str">
            <v>% of GDP</v>
          </cell>
        </row>
        <row r="1221">
          <cell r="E1221" t="str">
            <v>PEFO 2022</v>
          </cell>
          <cell r="H1221" t="str">
            <v>Advances paid</v>
          </cell>
          <cell r="I1221" t="str">
            <v>Nominal ($m)</v>
          </cell>
        </row>
        <row r="1222">
          <cell r="E1222" t="str">
            <v>PEFO 2022</v>
          </cell>
          <cell r="H1222" t="str">
            <v>Aged and Service pensions</v>
          </cell>
          <cell r="I1222" t="str">
            <v>Nominal ($m)</v>
          </cell>
        </row>
        <row r="1223">
          <cell r="E1223" t="str">
            <v>PEFO 2022</v>
          </cell>
          <cell r="H1223" t="str">
            <v>Aged care</v>
          </cell>
          <cell r="I1223" t="str">
            <v>Nominal ($m)</v>
          </cell>
        </row>
        <row r="1224">
          <cell r="E1224" t="str">
            <v>PEFO 2022</v>
          </cell>
          <cell r="H1224" t="str">
            <v>Austudy</v>
          </cell>
          <cell r="I1224" t="str">
            <v>Nominal ($m)</v>
          </cell>
        </row>
        <row r="1225">
          <cell r="E1225" t="str">
            <v>PEFO 2022</v>
          </cell>
          <cell r="H1225" t="str">
            <v>C &amp; M Super - funded</v>
          </cell>
          <cell r="I1225" t="str">
            <v>Nominal ($m)</v>
          </cell>
        </row>
        <row r="1226">
          <cell r="E1226" t="str">
            <v>PEFO 2022</v>
          </cell>
          <cell r="H1226" t="str">
            <v>C &amp; M Super - unfunded</v>
          </cell>
          <cell r="I1226" t="str">
            <v>Nominal ($m)</v>
          </cell>
        </row>
        <row r="1227">
          <cell r="E1227" t="str">
            <v>PEFO 2022</v>
          </cell>
          <cell r="H1227" t="str">
            <v>Carer Payment</v>
          </cell>
          <cell r="I1227" t="str">
            <v>Nominal ($m)</v>
          </cell>
        </row>
        <row r="1228">
          <cell r="E1228" t="str">
            <v>PEFO 2022</v>
          </cell>
          <cell r="H1228" t="str">
            <v>Cash and deposits</v>
          </cell>
          <cell r="I1228" t="str">
            <v>Nominal ($m)</v>
          </cell>
        </row>
        <row r="1229">
          <cell r="E1229" t="str">
            <v>PEFO 2022</v>
          </cell>
          <cell r="H1229" t="str">
            <v xml:space="preserve">Child Care Benefit </v>
          </cell>
          <cell r="I1229" t="str">
            <v>Nominal ($m)</v>
          </cell>
        </row>
        <row r="1230">
          <cell r="E1230" t="str">
            <v>PEFO 2022</v>
          </cell>
          <cell r="H1230" t="str">
            <v>CR Provisions</v>
          </cell>
          <cell r="I1230" t="str">
            <v>Nominal ($m)</v>
          </cell>
        </row>
        <row r="1231">
          <cell r="E1231" t="str">
            <v>PEFO 2022</v>
          </cell>
          <cell r="H1231" t="str">
            <v>Defence purchases of NFA</v>
          </cell>
          <cell r="I1231" t="str">
            <v>Nominal ($m)</v>
          </cell>
        </row>
        <row r="1232">
          <cell r="E1232" t="str">
            <v>PEFO 2022</v>
          </cell>
          <cell r="H1232" t="str">
            <v>Disability Support Pension</v>
          </cell>
          <cell r="I1232" t="str">
            <v>Nominal ($m)</v>
          </cell>
        </row>
        <row r="1233">
          <cell r="E1233" t="str">
            <v>PEFO 2022</v>
          </cell>
          <cell r="H1233" t="str">
            <v>Equity investments</v>
          </cell>
          <cell r="I1233" t="str">
            <v>Nominal ($m)</v>
          </cell>
        </row>
        <row r="1234">
          <cell r="E1234" t="str">
            <v>PEFO 2022</v>
          </cell>
          <cell r="H1234" t="str">
            <v xml:space="preserve">Family Tax Benefit </v>
          </cell>
          <cell r="I1234" t="str">
            <v>Nominal ($m)</v>
          </cell>
        </row>
        <row r="1235">
          <cell r="E1235" t="str">
            <v>PEFO 2022</v>
          </cell>
          <cell r="H1235" t="str">
            <v>Financing requirement (minus AGS interest)</v>
          </cell>
          <cell r="I1235" t="str">
            <v>Nominal ($m)</v>
          </cell>
        </row>
        <row r="1236">
          <cell r="E1236" t="str">
            <v>PEFO 2022</v>
          </cell>
          <cell r="H1236" t="str">
            <v>Fiscal balance</v>
          </cell>
          <cell r="I1236" t="str">
            <v>Nominal ($m)</v>
          </cell>
        </row>
        <row r="1237">
          <cell r="E1237" t="str">
            <v>PEFO 2022</v>
          </cell>
          <cell r="H1237" t="str">
            <v>Government securities</v>
          </cell>
          <cell r="I1237" t="str">
            <v>Nominal ($m)</v>
          </cell>
        </row>
        <row r="1238">
          <cell r="E1238" t="str">
            <v>PEFO 2022</v>
          </cell>
          <cell r="H1238" t="str">
            <v>Gross debt (Face value)</v>
          </cell>
          <cell r="I1238" t="str">
            <v>Nominal ($m)</v>
          </cell>
        </row>
        <row r="1239">
          <cell r="E1239" t="str">
            <v>PEFO 2022</v>
          </cell>
          <cell r="H1239" t="str">
            <v>GST payments</v>
          </cell>
          <cell r="I1239" t="str">
            <v>Nominal ($m)</v>
          </cell>
        </row>
        <row r="1240">
          <cell r="E1240" t="str">
            <v>PEFO 2022</v>
          </cell>
          <cell r="H1240" t="str">
            <v>Headline Cash Balance</v>
          </cell>
          <cell r="I1240" t="str">
            <v>Nominal ($m)</v>
          </cell>
        </row>
        <row r="1241">
          <cell r="E1241" t="str">
            <v>PEFO 2022</v>
          </cell>
          <cell r="H1241" t="str">
            <v>Higher education</v>
          </cell>
          <cell r="I1241" t="str">
            <v>Nominal ($m)</v>
          </cell>
        </row>
        <row r="1242">
          <cell r="E1242" t="str">
            <v>PEFO 2022</v>
          </cell>
          <cell r="H1242" t="str">
            <v>Hospitals (exc. DVA)</v>
          </cell>
          <cell r="I1242" t="str">
            <v>Nominal ($m)</v>
          </cell>
        </row>
        <row r="1243">
          <cell r="E1243" t="str">
            <v>PEFO 2022</v>
          </cell>
          <cell r="H1243" t="str">
            <v>IIP CR provision</v>
          </cell>
          <cell r="I1243" t="str">
            <v>Nominal ($m)</v>
          </cell>
        </row>
        <row r="1244">
          <cell r="E1244" t="str">
            <v>PEFO 2022</v>
          </cell>
          <cell r="H1244" t="str">
            <v>Infrastructure Investment Programme (ex. FAGs)</v>
          </cell>
          <cell r="I1244" t="str">
            <v>Nominal ($m)</v>
          </cell>
        </row>
        <row r="1245">
          <cell r="E1245" t="str">
            <v>PEFO 2022</v>
          </cell>
          <cell r="H1245" t="str">
            <v>Investments, loans and placements</v>
          </cell>
          <cell r="I1245" t="str">
            <v>Nominal ($m)</v>
          </cell>
        </row>
        <row r="1246">
          <cell r="E1246" t="str">
            <v>PEFO 2022</v>
          </cell>
          <cell r="H1246" t="str">
            <v>MBS (exc. DVA)</v>
          </cell>
          <cell r="I1246" t="str">
            <v>Nominal ($m)</v>
          </cell>
        </row>
        <row r="1247">
          <cell r="E1247" t="str">
            <v>PEFO 2022</v>
          </cell>
          <cell r="H1247" t="str">
            <v>NDIS Commonwealth payments</v>
          </cell>
          <cell r="I1247" t="str">
            <v>Nominal ($m)</v>
          </cell>
        </row>
        <row r="1248">
          <cell r="E1248" t="str">
            <v>PEFO 2022</v>
          </cell>
          <cell r="H1248" t="str">
            <v>NDIS State cash contributions payments</v>
          </cell>
          <cell r="I1248" t="str">
            <v>Nominal ($m)</v>
          </cell>
        </row>
        <row r="1249">
          <cell r="E1249" t="str">
            <v>PEFO 2022</v>
          </cell>
          <cell r="H1249" t="str">
            <v>NDIS total expense</v>
          </cell>
          <cell r="I1249" t="str">
            <v>Nominal ($m)</v>
          </cell>
        </row>
        <row r="1250">
          <cell r="E1250" t="str">
            <v>PEFO 2022</v>
          </cell>
          <cell r="H1250" t="str">
            <v>NDIS total participant payments</v>
          </cell>
          <cell r="I1250" t="str">
            <v>Nominal ($m)</v>
          </cell>
        </row>
        <row r="1251">
          <cell r="E1251" t="str">
            <v>PEFO 2022</v>
          </cell>
          <cell r="H1251" t="str">
            <v>Net Debt</v>
          </cell>
          <cell r="I1251" t="str">
            <v>Nominal ($m)</v>
          </cell>
        </row>
        <row r="1252">
          <cell r="E1252" t="str">
            <v>PEFO 2022</v>
          </cell>
          <cell r="H1252" t="str">
            <v>Net Financial Worth</v>
          </cell>
          <cell r="I1252" t="str">
            <v>Nominal ($m)</v>
          </cell>
        </row>
        <row r="1253">
          <cell r="E1253" t="str">
            <v>PEFO 2022</v>
          </cell>
          <cell r="H1253" t="str">
            <v>Net operating balance</v>
          </cell>
          <cell r="I1253" t="str">
            <v>Nominal ($m)</v>
          </cell>
        </row>
        <row r="1254">
          <cell r="E1254" t="str">
            <v>PEFO 2022</v>
          </cell>
          <cell r="H1254" t="str">
            <v>Net worth</v>
          </cell>
          <cell r="I1254" t="str">
            <v>Nominal ($m)</v>
          </cell>
        </row>
        <row r="1255">
          <cell r="E1255" t="str">
            <v>PEFO 2022</v>
          </cell>
          <cell r="H1255" t="str">
            <v>Newstart Allowance</v>
          </cell>
          <cell r="I1255" t="str">
            <v>Nominal ($m)</v>
          </cell>
        </row>
        <row r="1256">
          <cell r="E1256" t="str">
            <v>PEFO 2022</v>
          </cell>
          <cell r="H1256" t="str">
            <v>Non-financial assets</v>
          </cell>
          <cell r="I1256" t="str">
            <v>Nominal ($m)</v>
          </cell>
        </row>
        <row r="1257">
          <cell r="E1257" t="str">
            <v>PEFO 2022</v>
          </cell>
          <cell r="H1257" t="str">
            <v>Non-modelled payments</v>
          </cell>
          <cell r="I1257" t="str">
            <v>Nominal ($m)</v>
          </cell>
        </row>
        <row r="1258">
          <cell r="E1258" t="str">
            <v>PEFO 2022</v>
          </cell>
          <cell r="H1258" t="str">
            <v>Non-tax receipts</v>
          </cell>
          <cell r="I1258" t="str">
            <v>Nominal ($m)</v>
          </cell>
        </row>
        <row r="1259">
          <cell r="E1259" t="str">
            <v>PEFO 2022</v>
          </cell>
          <cell r="H1259" t="str">
            <v>Non-tax revenue</v>
          </cell>
          <cell r="I1259" t="str">
            <v>Nominal ($m)</v>
          </cell>
        </row>
        <row r="1260">
          <cell r="E1260" t="str">
            <v>PEFO 2022</v>
          </cell>
          <cell r="H1260" t="str">
            <v>ODA</v>
          </cell>
          <cell r="I1260" t="str">
            <v>Nominal ($m)</v>
          </cell>
        </row>
        <row r="1261">
          <cell r="E1261" t="str">
            <v>PEFO 2022</v>
          </cell>
          <cell r="H1261" t="str">
            <v>Other borrowing</v>
          </cell>
          <cell r="I1261" t="str">
            <v>Nominal ($m)</v>
          </cell>
        </row>
        <row r="1262">
          <cell r="E1262" t="str">
            <v>PEFO 2022</v>
          </cell>
          <cell r="H1262" t="str">
            <v>Other provisions and payables</v>
          </cell>
          <cell r="I1262" t="str">
            <v>Nominal ($m)</v>
          </cell>
        </row>
        <row r="1263">
          <cell r="E1263" t="str">
            <v>PEFO 2022</v>
          </cell>
          <cell r="H1263" t="str">
            <v>Other receivables</v>
          </cell>
          <cell r="I1263" t="str">
            <v>Nominal ($m)</v>
          </cell>
        </row>
        <row r="1264">
          <cell r="E1264" t="str">
            <v>PEFO 2022</v>
          </cell>
          <cell r="H1264" t="str">
            <v>Paid Parental Leave</v>
          </cell>
          <cell r="I1264" t="str">
            <v>Nominal ($m)</v>
          </cell>
        </row>
        <row r="1265">
          <cell r="E1265" t="str">
            <v>PEFO 2022</v>
          </cell>
          <cell r="H1265" t="str">
            <v>Parenting Payment Partnered</v>
          </cell>
          <cell r="I1265" t="str">
            <v>Nominal ($m)</v>
          </cell>
        </row>
        <row r="1266">
          <cell r="E1266" t="str">
            <v>PEFO 2022</v>
          </cell>
          <cell r="H1266" t="str">
            <v>Parenting Payment Single</v>
          </cell>
          <cell r="I1266" t="str">
            <v>Nominal ($m)</v>
          </cell>
        </row>
        <row r="1267">
          <cell r="E1267" t="str">
            <v>PEFO 2022</v>
          </cell>
          <cell r="H1267" t="str">
            <v>PBS</v>
          </cell>
          <cell r="I1267" t="str">
            <v>Nominal ($m)</v>
          </cell>
        </row>
        <row r="1268">
          <cell r="E1268" t="str">
            <v>PEFO 2022</v>
          </cell>
          <cell r="H1268" t="str">
            <v>PDI</v>
          </cell>
          <cell r="I1268" t="str">
            <v>Nominal ($m)</v>
          </cell>
        </row>
        <row r="1269">
          <cell r="E1269" t="str">
            <v>PEFO 2022</v>
          </cell>
          <cell r="H1269" t="str">
            <v>PHI</v>
          </cell>
          <cell r="I1269" t="str">
            <v>Nominal ($m)</v>
          </cell>
        </row>
        <row r="1270">
          <cell r="E1270" t="str">
            <v>PEFO 2022</v>
          </cell>
          <cell r="H1270" t="str">
            <v>Primary Cash Balance</v>
          </cell>
          <cell r="I1270" t="str">
            <v>Nominal ($m)</v>
          </cell>
        </row>
        <row r="1271">
          <cell r="E1271" t="str">
            <v>PEFO 2022</v>
          </cell>
          <cell r="H1271" t="str">
            <v>Primary fiscal balance</v>
          </cell>
          <cell r="I1271" t="str">
            <v>Nominal ($m)</v>
          </cell>
        </row>
        <row r="1272">
          <cell r="E1272" t="str">
            <v>PEFO 2022</v>
          </cell>
          <cell r="H1272" t="str">
            <v>Schools</v>
          </cell>
          <cell r="I1272" t="str">
            <v>Nominal ($m)</v>
          </cell>
        </row>
        <row r="1273">
          <cell r="E1273" t="str">
            <v>PEFO 2022</v>
          </cell>
          <cell r="H1273" t="str">
            <v>Superannuation liability</v>
          </cell>
          <cell r="I1273" t="str">
            <v>Nominal ($m)</v>
          </cell>
        </row>
        <row r="1274">
          <cell r="E1274" t="str">
            <v>PEFO 2022</v>
          </cell>
          <cell r="H1274" t="str">
            <v>Tax receipts</v>
          </cell>
          <cell r="I1274" t="str">
            <v>Nominal ($m)</v>
          </cell>
        </row>
        <row r="1275">
          <cell r="E1275" t="str">
            <v>PEFO 2022</v>
          </cell>
          <cell r="H1275" t="str">
            <v>Tax revenue</v>
          </cell>
          <cell r="I1275" t="str">
            <v>Nominal ($m)</v>
          </cell>
        </row>
        <row r="1276">
          <cell r="E1276" t="str">
            <v>PEFO 2022</v>
          </cell>
          <cell r="H1276" t="str">
            <v>Total defence spending incl. NFA purchases</v>
          </cell>
          <cell r="I1276" t="str">
            <v>Nominal ($m)</v>
          </cell>
        </row>
        <row r="1277">
          <cell r="E1277" t="str">
            <v>PEFO 2022</v>
          </cell>
          <cell r="H1277" t="str">
            <v>Total education</v>
          </cell>
          <cell r="I1277" t="str">
            <v>Nominal ($m)</v>
          </cell>
        </row>
        <row r="1278">
          <cell r="E1278" t="str">
            <v>PEFO 2022</v>
          </cell>
          <cell r="H1278" t="str">
            <v>Total expenses</v>
          </cell>
          <cell r="I1278" t="str">
            <v>Nominal ($m)</v>
          </cell>
        </row>
        <row r="1279">
          <cell r="E1279" t="str">
            <v>PEFO 2022</v>
          </cell>
          <cell r="H1279" t="str">
            <v>Total health</v>
          </cell>
          <cell r="I1279" t="str">
            <v>Nominal ($m)</v>
          </cell>
        </row>
        <row r="1280">
          <cell r="E1280" t="str">
            <v>PEFO 2022</v>
          </cell>
          <cell r="H1280" t="str">
            <v>Total interest payments</v>
          </cell>
          <cell r="I1280" t="str">
            <v>Nominal ($m)</v>
          </cell>
        </row>
        <row r="1281">
          <cell r="E1281" t="str">
            <v>PEFO 2022</v>
          </cell>
          <cell r="H1281" t="str">
            <v>Total payments</v>
          </cell>
          <cell r="I1281" t="str">
            <v>Nominal ($m)</v>
          </cell>
        </row>
        <row r="1282">
          <cell r="E1282" t="str">
            <v>PEFO 2022</v>
          </cell>
          <cell r="H1282" t="str">
            <v>Total payments to individuals</v>
          </cell>
          <cell r="I1282" t="str">
            <v>Nominal ($m)</v>
          </cell>
        </row>
        <row r="1283">
          <cell r="E1283" t="str">
            <v>PEFO 2022</v>
          </cell>
          <cell r="H1283" t="str">
            <v>Total receipts</v>
          </cell>
          <cell r="I1283" t="str">
            <v>Nominal ($m)</v>
          </cell>
        </row>
        <row r="1284">
          <cell r="E1284" t="str">
            <v>PEFO 2022</v>
          </cell>
          <cell r="H1284" t="str">
            <v>Total revenue</v>
          </cell>
          <cell r="I1284" t="str">
            <v>Nominal ($m)</v>
          </cell>
        </row>
        <row r="1285">
          <cell r="E1285" t="str">
            <v>PEFO 2022</v>
          </cell>
          <cell r="H1285" t="str">
            <v>Underlying Cash Balance</v>
          </cell>
          <cell r="I1285" t="str">
            <v>Nominal ($m)</v>
          </cell>
        </row>
        <row r="1286">
          <cell r="E1286" t="str">
            <v>PEFO 2022</v>
          </cell>
          <cell r="H1286" t="str">
            <v>Vocation Education and Training</v>
          </cell>
          <cell r="I1286" t="str">
            <v>Nominal ($m)</v>
          </cell>
        </row>
        <row r="1287">
          <cell r="E1287" t="str">
            <v>PEFO 2022</v>
          </cell>
          <cell r="H1287" t="str">
            <v>Youth Allowance (Other)</v>
          </cell>
          <cell r="I1287" t="str">
            <v>Nominal ($m)</v>
          </cell>
        </row>
        <row r="1288">
          <cell r="E1288" t="str">
            <v>PEFO 2022</v>
          </cell>
          <cell r="H1288" t="str">
            <v>Youth Allowance (Student)</v>
          </cell>
          <cell r="I1288" t="str">
            <v>Nominal ($m)</v>
          </cell>
        </row>
        <row r="1289">
          <cell r="E1289" t="str">
            <v>PEFO 2022</v>
          </cell>
          <cell r="H1289" t="str">
            <v>Implied yield (%)</v>
          </cell>
          <cell r="I1289" t="str">
            <v>Notapplicable</v>
          </cell>
        </row>
        <row r="1290">
          <cell r="E1290" t="str">
            <v>PEFO 2022</v>
          </cell>
          <cell r="H1290" t="str">
            <v>CPI growth (%)</v>
          </cell>
          <cell r="I1290" t="str">
            <v>Notapplicable</v>
          </cell>
        </row>
        <row r="1291">
          <cell r="E1291" t="str">
            <v>PEFO 2022</v>
          </cell>
          <cell r="H1291" t="str">
            <v>Nominal GDP ($m)</v>
          </cell>
          <cell r="I1291" t="str">
            <v>Notapplicable</v>
          </cell>
        </row>
        <row r="1292">
          <cell r="E1292" t="str">
            <v>PEFO 2022</v>
          </cell>
          <cell r="H1292" t="str">
            <v>Nominal GDP growth (%)</v>
          </cell>
          <cell r="I1292" t="str">
            <v>Notapplicable</v>
          </cell>
        </row>
        <row r="1293">
          <cell r="E1293" t="str">
            <v>PEFO 2022</v>
          </cell>
          <cell r="H1293" t="str">
            <v>Population</v>
          </cell>
          <cell r="I1293" t="str">
            <v>Notapplicable</v>
          </cell>
        </row>
        <row r="1294">
          <cell r="E1294" t="str">
            <v>PEFO 2022</v>
          </cell>
          <cell r="H1294" t="str">
            <v>Ten year bond yield (%)</v>
          </cell>
          <cell r="I1294" t="str">
            <v>Notapplicable</v>
          </cell>
        </row>
        <row r="1295">
          <cell r="E1295" t="str">
            <v>PEFO 2022</v>
          </cell>
          <cell r="H1295" t="str">
            <v>NDIS Commonwealth participant payments</v>
          </cell>
          <cell r="I1295" t="str">
            <v>Nominal ($m)</v>
          </cell>
        </row>
        <row r="1296">
          <cell r="E1296" t="str">
            <v>PEFO 2022</v>
          </cell>
          <cell r="H1296" t="str">
            <v>Youth Allowance (Student)</v>
          </cell>
          <cell r="I1296" t="str">
            <v>% of GDP</v>
          </cell>
        </row>
        <row r="1297">
          <cell r="E1297" t="str">
            <v>October Budget 2022-23 Consol 2.2</v>
          </cell>
          <cell r="H1297" t="str">
            <v>Hospitals (exc. DVA)</v>
          </cell>
          <cell r="I1297" t="str">
            <v>Nominal ($m)</v>
          </cell>
        </row>
        <row r="1298">
          <cell r="E1298" t="str">
            <v>October Budget 2022-23 Consol 2.2</v>
          </cell>
          <cell r="H1298" t="str">
            <v>MBS (exc. DVA)</v>
          </cell>
          <cell r="I1298" t="str">
            <v>Nominal ($m)</v>
          </cell>
        </row>
        <row r="1299">
          <cell r="E1299" t="str">
            <v>October Budget 2022-23 Consol 2.2</v>
          </cell>
          <cell r="H1299" t="str">
            <v>PBS</v>
          </cell>
          <cell r="I1299" t="str">
            <v>Nominal ($m)</v>
          </cell>
        </row>
        <row r="1300">
          <cell r="E1300" t="str">
            <v>October Budget 2022-23 Consol 2.2</v>
          </cell>
          <cell r="H1300" t="str">
            <v>PHI</v>
          </cell>
          <cell r="I1300" t="str">
            <v>Nominal ($m)</v>
          </cell>
        </row>
        <row r="1301">
          <cell r="E1301" t="str">
            <v>October Budget 2022-23 Consol 2.2</v>
          </cell>
          <cell r="H1301" t="str">
            <v>Total health</v>
          </cell>
          <cell r="I1301" t="str">
            <v>Nominal ($m)</v>
          </cell>
        </row>
        <row r="1302">
          <cell r="E1302" t="str">
            <v>October Budget 2022-23 Consol 2.2</v>
          </cell>
          <cell r="H1302" t="str">
            <v>Disability Support Pension</v>
          </cell>
          <cell r="I1302" t="str">
            <v>Nominal ($m)</v>
          </cell>
        </row>
        <row r="1303">
          <cell r="E1303" t="str">
            <v>October Budget 2022-23 Consol 2.2</v>
          </cell>
          <cell r="H1303" t="str">
            <v>Parenting Payment Single</v>
          </cell>
          <cell r="I1303" t="str">
            <v>Nominal ($m)</v>
          </cell>
        </row>
        <row r="1304">
          <cell r="E1304" t="str">
            <v>October Budget 2022-23 Consol 2.2</v>
          </cell>
          <cell r="H1304" t="str">
            <v>Newstart Allowance</v>
          </cell>
          <cell r="I1304" t="str">
            <v>Nominal ($m)</v>
          </cell>
        </row>
        <row r="1305">
          <cell r="E1305" t="str">
            <v>October Budget 2022-23 Consol 2.2</v>
          </cell>
          <cell r="H1305" t="str">
            <v>Youth Allowance (Other)</v>
          </cell>
          <cell r="I1305" t="str">
            <v>Nominal ($m)</v>
          </cell>
        </row>
        <row r="1306">
          <cell r="E1306" t="str">
            <v>October Budget 2022-23 Consol 2.2</v>
          </cell>
          <cell r="H1306" t="str">
            <v>Parenting Payment Partnered</v>
          </cell>
          <cell r="I1306" t="str">
            <v>Nominal ($m)</v>
          </cell>
        </row>
        <row r="1307">
          <cell r="E1307" t="str">
            <v>October Budget 2022-23 Consol 2.2</v>
          </cell>
          <cell r="H1307" t="str">
            <v>Youth Allowance (Student)</v>
          </cell>
          <cell r="I1307" t="str">
            <v>Nominal ($m)</v>
          </cell>
        </row>
        <row r="1308">
          <cell r="E1308" t="str">
            <v>October Budget 2022-23 Consol 2.2</v>
          </cell>
          <cell r="H1308" t="str">
            <v>Austudy</v>
          </cell>
          <cell r="I1308" t="str">
            <v>Nominal ($m)</v>
          </cell>
        </row>
        <row r="1309">
          <cell r="E1309" t="str">
            <v>October Budget 2022-23 Consol 2.2</v>
          </cell>
          <cell r="H1309" t="str">
            <v>Carer Payment</v>
          </cell>
          <cell r="I1309" t="str">
            <v>Nominal ($m)</v>
          </cell>
        </row>
        <row r="1310">
          <cell r="E1310" t="str">
            <v>October Budget 2022-23 Consol 2.2</v>
          </cell>
          <cell r="H1310" t="str">
            <v xml:space="preserve">Family Tax Benefit </v>
          </cell>
          <cell r="I1310" t="str">
            <v>Nominal ($m)</v>
          </cell>
        </row>
        <row r="1311">
          <cell r="E1311" t="str">
            <v>October Budget 2022-23 Consol 2.2</v>
          </cell>
          <cell r="H1311" t="str">
            <v xml:space="preserve">Child Care Benefit </v>
          </cell>
          <cell r="I1311" t="str">
            <v>Nominal ($m)</v>
          </cell>
        </row>
        <row r="1312">
          <cell r="E1312" t="str">
            <v>October Budget 2022-23 Consol 2.2</v>
          </cell>
          <cell r="H1312" t="str">
            <v>Paid Parental Leave</v>
          </cell>
          <cell r="I1312" t="str">
            <v>Nominal ($m)</v>
          </cell>
        </row>
        <row r="1313">
          <cell r="E1313" t="str">
            <v>October Budget 2022-23 Consol 2.2</v>
          </cell>
          <cell r="H1313" t="str">
            <v>Total payments to individuals</v>
          </cell>
          <cell r="I1313" t="str">
            <v>Nominal ($m)</v>
          </cell>
        </row>
        <row r="1314">
          <cell r="E1314" t="str">
            <v>October Budget 2022-23 Consol 2.2</v>
          </cell>
          <cell r="H1314" t="str">
            <v>Schools</v>
          </cell>
          <cell r="I1314" t="str">
            <v>Nominal ($m)</v>
          </cell>
        </row>
        <row r="1315">
          <cell r="E1315" t="str">
            <v>October Budget 2022-23 Consol 2.2</v>
          </cell>
          <cell r="H1315" t="str">
            <v>Vocation Education and Training</v>
          </cell>
          <cell r="I1315" t="str">
            <v>Nominal ($m)</v>
          </cell>
        </row>
        <row r="1316">
          <cell r="E1316" t="str">
            <v>October Budget 2022-23 Consol 2.2</v>
          </cell>
          <cell r="H1316" t="str">
            <v>Higher education</v>
          </cell>
          <cell r="I1316" t="str">
            <v>Nominal ($m)</v>
          </cell>
        </row>
        <row r="1317">
          <cell r="E1317" t="str">
            <v>October Budget 2022-23 Consol 2.2</v>
          </cell>
          <cell r="H1317" t="str">
            <v>Total education</v>
          </cell>
          <cell r="I1317" t="str">
            <v>Nominal ($m)</v>
          </cell>
        </row>
        <row r="1318">
          <cell r="E1318" t="str">
            <v>October Budget 2022-23 Consol 2.2</v>
          </cell>
          <cell r="H1318" t="str">
            <v>C &amp; M Super - unfunded</v>
          </cell>
          <cell r="I1318" t="str">
            <v>Nominal ($m)</v>
          </cell>
        </row>
        <row r="1319">
          <cell r="E1319" t="str">
            <v>October Budget 2022-23 Consol 2.2</v>
          </cell>
          <cell r="H1319" t="str">
            <v>C &amp; M Super - funded</v>
          </cell>
          <cell r="I1319" t="str">
            <v>Nominal ($m)</v>
          </cell>
        </row>
        <row r="1320">
          <cell r="E1320" t="str">
            <v>October Budget 2022-23 Consol 2.2</v>
          </cell>
          <cell r="H1320" t="str">
            <v>Total defence spending incl. NFA purchases</v>
          </cell>
          <cell r="I1320" t="str">
            <v>Nominal ($m)</v>
          </cell>
        </row>
        <row r="1321">
          <cell r="E1321" t="str">
            <v>October Budget 2022-23 Consol 2.2</v>
          </cell>
          <cell r="H1321" t="str">
            <v>Defence purchases of NFA</v>
          </cell>
          <cell r="I1321" t="str">
            <v>Nominal ($m)</v>
          </cell>
        </row>
        <row r="1322">
          <cell r="E1322" t="str">
            <v>October Budget 2022-23 Consol 2.2</v>
          </cell>
          <cell r="H1322" t="str">
            <v>Aged and Service pensions</v>
          </cell>
          <cell r="I1322" t="str">
            <v>Nominal ($m)</v>
          </cell>
        </row>
        <row r="1323">
          <cell r="E1323" t="str">
            <v>October Budget 2022-23 Consol 2.2</v>
          </cell>
          <cell r="H1323" t="str">
            <v>Aged care</v>
          </cell>
          <cell r="I1323" t="str">
            <v>Nominal ($m)</v>
          </cell>
        </row>
        <row r="1324">
          <cell r="E1324" t="str">
            <v>October Budget 2022-23 Consol 2.2</v>
          </cell>
          <cell r="H1324" t="str">
            <v>ODA</v>
          </cell>
          <cell r="I1324" t="str">
            <v>Nominal ($m)</v>
          </cell>
        </row>
        <row r="1325">
          <cell r="E1325" t="str">
            <v>October Budget 2022-23 Consol 2.2</v>
          </cell>
          <cell r="H1325" t="str">
            <v>Infrastructure Investment Programme (ex. FAGs)</v>
          </cell>
          <cell r="I1325" t="str">
            <v>Nominal ($m)</v>
          </cell>
        </row>
        <row r="1326">
          <cell r="E1326" t="str">
            <v>October Budget 2022-23 Consol 2.2</v>
          </cell>
          <cell r="H1326" t="str">
            <v>GST payments</v>
          </cell>
          <cell r="I1326" t="str">
            <v>Nominal ($m)</v>
          </cell>
        </row>
        <row r="1327">
          <cell r="E1327" t="str">
            <v>October Budget 2022-23 Consol 2.2</v>
          </cell>
          <cell r="H1327" t="str">
            <v>NDIS Commonwealth participant payments</v>
          </cell>
          <cell r="I1327" t="str">
            <v>Nominal ($m)</v>
          </cell>
        </row>
        <row r="1328">
          <cell r="E1328" t="str">
            <v>October Budget 2022-23 Consol 2.2</v>
          </cell>
          <cell r="H1328" t="str">
            <v>NDIS Commonwealth other payments</v>
          </cell>
          <cell r="I1328" t="str">
            <v>Nominal ($m)</v>
          </cell>
        </row>
        <row r="1329">
          <cell r="E1329" t="str">
            <v>October Budget 2022-23 Consol 2.2</v>
          </cell>
          <cell r="H1329" t="str">
            <v>NDIS State cash contributions payments</v>
          </cell>
          <cell r="I1329" t="str">
            <v>Nominal ($m)</v>
          </cell>
        </row>
        <row r="1330">
          <cell r="E1330" t="str">
            <v>October Budget 2022-23 Consol 2.2</v>
          </cell>
          <cell r="H1330" t="str">
            <v>CR Provisions</v>
          </cell>
          <cell r="I1330" t="str">
            <v>Nominal ($m)</v>
          </cell>
        </row>
        <row r="1331">
          <cell r="E1331" t="str">
            <v>October Budget 2022-23 Consol 2.2</v>
          </cell>
          <cell r="H1331" t="str">
            <v>PDI</v>
          </cell>
          <cell r="I1331" t="str">
            <v>Nominal ($m)</v>
          </cell>
        </row>
        <row r="1332">
          <cell r="E1332" t="str">
            <v>October Budget 2022-23 Consol 2.2</v>
          </cell>
          <cell r="H1332" t="str">
            <v>Non-modelled payments</v>
          </cell>
          <cell r="I1332" t="str">
            <v>Nominal ($m)</v>
          </cell>
        </row>
        <row r="1333">
          <cell r="E1333" t="str">
            <v>October Budget 2022-23 Consol 2.2</v>
          </cell>
          <cell r="H1333" t="str">
            <v>IIP CR provision</v>
          </cell>
          <cell r="I1333" t="str">
            <v>Nominal ($m)</v>
          </cell>
        </row>
        <row r="1334">
          <cell r="E1334" t="str">
            <v>October Budget 2022-23 Consol 2.2</v>
          </cell>
          <cell r="H1334" t="str">
            <v>Total interest payments</v>
          </cell>
          <cell r="I1334" t="str">
            <v>Nominal ($m)</v>
          </cell>
        </row>
        <row r="1335">
          <cell r="E1335" t="str">
            <v>October Budget 2022-23 Consol 2.2</v>
          </cell>
          <cell r="H1335" t="str">
            <v>Total receipts</v>
          </cell>
          <cell r="I1335" t="str">
            <v>Nominal ($m)</v>
          </cell>
        </row>
        <row r="1336">
          <cell r="E1336" t="str">
            <v>October Budget 2022-23 Consol 2.2</v>
          </cell>
          <cell r="H1336" t="str">
            <v>Tax receipts</v>
          </cell>
          <cell r="I1336" t="str">
            <v>Nominal ($m)</v>
          </cell>
        </row>
        <row r="1337">
          <cell r="E1337" t="str">
            <v>October Budget 2022-23 Consol 2.2</v>
          </cell>
          <cell r="H1337" t="str">
            <v>Non-Tax receipts</v>
          </cell>
          <cell r="I1337" t="str">
            <v>Nominal ($m)</v>
          </cell>
        </row>
        <row r="1338">
          <cell r="E1338" t="str">
            <v>October Budget 2022-23 Consol 2.2</v>
          </cell>
          <cell r="H1338" t="str">
            <v>Total payments</v>
          </cell>
          <cell r="I1338" t="str">
            <v>Nominal ($m)</v>
          </cell>
        </row>
        <row r="1339">
          <cell r="E1339" t="str">
            <v>October Budget 2022-23 Consol 2.2</v>
          </cell>
          <cell r="H1339" t="str">
            <v>Net Debt</v>
          </cell>
          <cell r="I1339" t="str">
            <v>Nominal ($m)</v>
          </cell>
        </row>
        <row r="1340">
          <cell r="E1340" t="str">
            <v>October Budget 2022-23 Consol 2.2</v>
          </cell>
          <cell r="H1340" t="str">
            <v>Gross debt (Face value)</v>
          </cell>
          <cell r="I1340" t="str">
            <v>Nominal ($m)</v>
          </cell>
        </row>
        <row r="1341">
          <cell r="E1341" t="str">
            <v>October Budget 2022-23 Consol 2.2</v>
          </cell>
          <cell r="H1341" t="str">
            <v>Underlying Cash Balance</v>
          </cell>
          <cell r="I1341" t="str">
            <v>Nominal ($m)</v>
          </cell>
        </row>
        <row r="1342">
          <cell r="E1342" t="str">
            <v>October Budget 2022-23 Consol 2.2</v>
          </cell>
          <cell r="H1342" t="str">
            <v>Headline Cash Balance</v>
          </cell>
          <cell r="I1342" t="str">
            <v>Nominal ($m)</v>
          </cell>
        </row>
        <row r="1343">
          <cell r="E1343" t="str">
            <v>October Budget 2022-23 Consol 2.2</v>
          </cell>
          <cell r="H1343" t="str">
            <v>Net Financial Worth</v>
          </cell>
          <cell r="I1343" t="str">
            <v>Nominal ($m)</v>
          </cell>
        </row>
        <row r="1344">
          <cell r="E1344" t="str">
            <v>October Budget 2022-23 Consol 2.2</v>
          </cell>
          <cell r="H1344" t="str">
            <v>Primary cash balance</v>
          </cell>
          <cell r="I1344" t="str">
            <v>Nominal ($m)</v>
          </cell>
        </row>
        <row r="1345">
          <cell r="E1345" t="str">
            <v>October Budget 2022-23 Consol 2.2</v>
          </cell>
          <cell r="H1345" t="str">
            <v>Financing requirement (minus AGS interest)</v>
          </cell>
          <cell r="I1345" t="str">
            <v>Nominal ($m)</v>
          </cell>
        </row>
        <row r="1346">
          <cell r="E1346" t="str">
            <v>October Budget 2022-23 Consol 2.2</v>
          </cell>
          <cell r="H1346" t="str">
            <v>Net worth</v>
          </cell>
          <cell r="I1346" t="str">
            <v>Nominal ($m)</v>
          </cell>
        </row>
        <row r="1347">
          <cell r="E1347" t="str">
            <v>October Budget 2022-23 Consol 2.2</v>
          </cell>
          <cell r="H1347" t="str">
            <v>Cash and deposits</v>
          </cell>
          <cell r="I1347" t="str">
            <v>Nominal ($m)</v>
          </cell>
        </row>
        <row r="1348">
          <cell r="E1348" t="str">
            <v>October Budget 2022-23 Consol 2.2</v>
          </cell>
          <cell r="H1348" t="str">
            <v>Advances paid</v>
          </cell>
          <cell r="I1348" t="str">
            <v>Nominal ($m)</v>
          </cell>
        </row>
        <row r="1349">
          <cell r="E1349" t="str">
            <v>October Budget 2022-23 Consol 2.2</v>
          </cell>
          <cell r="H1349" t="str">
            <v>Investments, loans and placements</v>
          </cell>
          <cell r="I1349" t="str">
            <v>Nominal ($m)</v>
          </cell>
        </row>
        <row r="1350">
          <cell r="E1350" t="str">
            <v>October Budget 2022-23 Consol 2.2</v>
          </cell>
          <cell r="H1350" t="str">
            <v>Other receivables</v>
          </cell>
          <cell r="I1350" t="str">
            <v>Nominal ($m)</v>
          </cell>
        </row>
        <row r="1351">
          <cell r="E1351" t="str">
            <v>October Budget 2022-23 Consol 2.2</v>
          </cell>
          <cell r="H1351" t="str">
            <v>Equity investments</v>
          </cell>
          <cell r="I1351" t="str">
            <v>Nominal ($m)</v>
          </cell>
        </row>
        <row r="1352">
          <cell r="E1352" t="str">
            <v>October Budget 2022-23 Consol 2.2</v>
          </cell>
          <cell r="H1352" t="str">
            <v>Non-financial assets</v>
          </cell>
          <cell r="I1352" t="str">
            <v>Nominal ($m)</v>
          </cell>
        </row>
        <row r="1353">
          <cell r="E1353" t="str">
            <v>October Budget 2022-23 Consol 2.2</v>
          </cell>
          <cell r="H1353" t="str">
            <v>Government securities</v>
          </cell>
          <cell r="I1353" t="str">
            <v>Nominal ($m)</v>
          </cell>
        </row>
        <row r="1354">
          <cell r="E1354" t="str">
            <v>October Budget 2022-23 Consol 2.2</v>
          </cell>
          <cell r="H1354" t="str">
            <v>Other borrowing</v>
          </cell>
          <cell r="I1354" t="str">
            <v>Nominal ($m)</v>
          </cell>
        </row>
        <row r="1355">
          <cell r="E1355" t="str">
            <v>October Budget 2022-23 Consol 2.2</v>
          </cell>
          <cell r="H1355" t="str">
            <v>Superannuation liability</v>
          </cell>
          <cell r="I1355" t="str">
            <v>Nominal ($m)</v>
          </cell>
        </row>
        <row r="1356">
          <cell r="E1356" t="str">
            <v>October Budget 2022-23 Consol 2.2</v>
          </cell>
          <cell r="H1356" t="str">
            <v>Other provisions and payables</v>
          </cell>
          <cell r="I1356" t="str">
            <v>Nominal ($m)</v>
          </cell>
        </row>
        <row r="1357">
          <cell r="E1357" t="str">
            <v>October Budget 2022-23 Consol 2.2</v>
          </cell>
          <cell r="H1357" t="str">
            <v>Tax revenue</v>
          </cell>
          <cell r="I1357" t="str">
            <v>Nominal ($m)</v>
          </cell>
        </row>
        <row r="1358">
          <cell r="E1358" t="str">
            <v>October Budget 2022-23 Consol 2.2</v>
          </cell>
          <cell r="H1358" t="str">
            <v>Non-tax revenue</v>
          </cell>
          <cell r="I1358" t="str">
            <v>Nominal ($m)</v>
          </cell>
        </row>
        <row r="1359">
          <cell r="E1359" t="str">
            <v>October Budget 2022-23 Consol 2.2</v>
          </cell>
          <cell r="H1359" t="str">
            <v>Total revenue</v>
          </cell>
          <cell r="I1359" t="str">
            <v>Nominal ($m)</v>
          </cell>
        </row>
        <row r="1360">
          <cell r="E1360" t="str">
            <v>October Budget 2022-23 Consol 2.2</v>
          </cell>
          <cell r="H1360" t="str">
            <v>Total expenses</v>
          </cell>
          <cell r="I1360" t="str">
            <v>Nominal ($m)</v>
          </cell>
        </row>
        <row r="1361">
          <cell r="E1361" t="str">
            <v>October Budget 2022-23 Consol 2.2</v>
          </cell>
          <cell r="H1361" t="str">
            <v>Net operating balance</v>
          </cell>
          <cell r="I1361" t="str">
            <v>Nominal ($m)</v>
          </cell>
        </row>
        <row r="1362">
          <cell r="E1362" t="str">
            <v>October Budget 2022-23 Consol 2.2</v>
          </cell>
          <cell r="H1362" t="str">
            <v>Fiscal balance</v>
          </cell>
          <cell r="I1362" t="str">
            <v>Nominal ($m)</v>
          </cell>
        </row>
        <row r="1363">
          <cell r="E1363" t="str">
            <v>October Budget 2022-23 Consol 2.2</v>
          </cell>
          <cell r="H1363" t="str">
            <v>Primary fiscal balance</v>
          </cell>
          <cell r="I1363" t="str">
            <v>Nominal ($m)</v>
          </cell>
        </row>
        <row r="1364">
          <cell r="E1364" t="str">
            <v>October Budget 2022-23 Consol 2.2</v>
          </cell>
          <cell r="H1364" t="str">
            <v>Population</v>
          </cell>
          <cell r="I1364" t="str">
            <v>Notapplicable</v>
          </cell>
        </row>
        <row r="1365">
          <cell r="E1365" t="str">
            <v>October Budget 2022-23 Consol 2.2</v>
          </cell>
          <cell r="H1365" t="str">
            <v>Nominal GDP ($m)</v>
          </cell>
          <cell r="I1365" t="str">
            <v>Notapplicable</v>
          </cell>
        </row>
        <row r="1366">
          <cell r="E1366" t="str">
            <v>October Budget 2022-23 Consol 2.2</v>
          </cell>
          <cell r="H1366" t="str">
            <v>Nominal GDP growth (%)</v>
          </cell>
          <cell r="I1366" t="str">
            <v>Notapplicable</v>
          </cell>
        </row>
        <row r="1367">
          <cell r="E1367" t="str">
            <v>October Budget 2022-23 Consol 2.2</v>
          </cell>
          <cell r="H1367" t="str">
            <v>CPI growth (%)</v>
          </cell>
          <cell r="I1367" t="str">
            <v>Notapplicable</v>
          </cell>
        </row>
        <row r="1368">
          <cell r="E1368" t="str">
            <v>October Budget 2022-23 Consol 2.2</v>
          </cell>
          <cell r="H1368" t="str">
            <v>Ten year bond yield (%)</v>
          </cell>
          <cell r="I1368" t="str">
            <v>Notapplicable</v>
          </cell>
        </row>
        <row r="1369">
          <cell r="E1369" t="str">
            <v>October Budget 2022-23 Consol 2.2</v>
          </cell>
          <cell r="H1369" t="str">
            <v>Implied yield (%)</v>
          </cell>
          <cell r="I1369" t="str">
            <v>Notapplicable</v>
          </cell>
        </row>
        <row r="1370">
          <cell r="E1370" t="str">
            <v>October Budget 2022-23 Consol 2.2</v>
          </cell>
          <cell r="H1370" t="str">
            <v>Hospitals (exc. DVA)</v>
          </cell>
          <cell r="I1370" t="str">
            <v>% of GDP</v>
          </cell>
        </row>
        <row r="1371">
          <cell r="E1371" t="str">
            <v>October Budget 2022-23 Consol 2.2</v>
          </cell>
          <cell r="H1371" t="str">
            <v>MBS (exc. DVA)</v>
          </cell>
          <cell r="I1371" t="str">
            <v>% of GDP</v>
          </cell>
        </row>
        <row r="1372">
          <cell r="E1372" t="str">
            <v>October Budget 2022-23 Consol 2.2</v>
          </cell>
          <cell r="H1372" t="str">
            <v>PBS</v>
          </cell>
          <cell r="I1372" t="str">
            <v>% of GDP</v>
          </cell>
        </row>
        <row r="1373">
          <cell r="E1373" t="str">
            <v>October Budget 2022-23 Consol 2.2</v>
          </cell>
          <cell r="H1373" t="str">
            <v>PHI</v>
          </cell>
          <cell r="I1373" t="str">
            <v>% of GDP</v>
          </cell>
        </row>
        <row r="1374">
          <cell r="E1374" t="str">
            <v>October Budget 2022-23 Consol 2.2</v>
          </cell>
          <cell r="H1374" t="str">
            <v>Total health</v>
          </cell>
          <cell r="I1374" t="str">
            <v>% of GDP</v>
          </cell>
        </row>
        <row r="1375">
          <cell r="E1375" t="str">
            <v>October Budget 2022-23 Consol 2.2</v>
          </cell>
          <cell r="H1375" t="str">
            <v>Disability Support Pension</v>
          </cell>
          <cell r="I1375" t="str">
            <v>% of GDP</v>
          </cell>
        </row>
        <row r="1376">
          <cell r="E1376" t="str">
            <v>October Budget 2022-23 Consol 2.2</v>
          </cell>
          <cell r="H1376" t="str">
            <v>Parenting Payment Single</v>
          </cell>
          <cell r="I1376" t="str">
            <v>% of GDP</v>
          </cell>
        </row>
        <row r="1377">
          <cell r="E1377" t="str">
            <v>October Budget 2022-23 Consol 2.2</v>
          </cell>
          <cell r="H1377" t="str">
            <v>Newstart Allowance</v>
          </cell>
          <cell r="I1377" t="str">
            <v>% of GDP</v>
          </cell>
        </row>
        <row r="1378">
          <cell r="E1378" t="str">
            <v>October Budget 2022-23 Consol 2.2</v>
          </cell>
          <cell r="H1378" t="str">
            <v>Youth Allowance (Other)</v>
          </cell>
          <cell r="I1378" t="str">
            <v>% of GDP</v>
          </cell>
        </row>
        <row r="1379">
          <cell r="E1379" t="str">
            <v>October Budget 2022-23 Consol 2.2</v>
          </cell>
          <cell r="H1379" t="str">
            <v>Parenting Payment Partnered</v>
          </cell>
          <cell r="I1379" t="str">
            <v>% of GDP</v>
          </cell>
        </row>
        <row r="1380">
          <cell r="E1380" t="str">
            <v>October Budget 2022-23 Consol 2.2</v>
          </cell>
          <cell r="H1380" t="str">
            <v>Youth Allowance (Student)</v>
          </cell>
          <cell r="I1380" t="str">
            <v>% of GDP</v>
          </cell>
        </row>
        <row r="1381">
          <cell r="E1381" t="str">
            <v>October Budget 2022-23 Consol 2.2</v>
          </cell>
          <cell r="H1381" t="str">
            <v>Austudy</v>
          </cell>
          <cell r="I1381" t="str">
            <v>% of GDP</v>
          </cell>
        </row>
        <row r="1382">
          <cell r="E1382" t="str">
            <v>October Budget 2022-23 Consol 2.2</v>
          </cell>
          <cell r="H1382" t="str">
            <v>Carer Payment</v>
          </cell>
          <cell r="I1382" t="str">
            <v>% of GDP</v>
          </cell>
        </row>
        <row r="1383">
          <cell r="E1383" t="str">
            <v>October Budget 2022-23 Consol 2.2</v>
          </cell>
          <cell r="H1383" t="str">
            <v xml:space="preserve">Family Tax Benefit </v>
          </cell>
          <cell r="I1383" t="str">
            <v>% of GDP</v>
          </cell>
        </row>
        <row r="1384">
          <cell r="E1384" t="str">
            <v>October Budget 2022-23 Consol 2.2</v>
          </cell>
          <cell r="H1384" t="str">
            <v xml:space="preserve">Child Care Benefit </v>
          </cell>
          <cell r="I1384" t="str">
            <v>% of GDP</v>
          </cell>
        </row>
        <row r="1385">
          <cell r="E1385" t="str">
            <v>October Budget 2022-23 Consol 2.2</v>
          </cell>
          <cell r="H1385" t="str">
            <v>Paid Parental Leave</v>
          </cell>
          <cell r="I1385" t="str">
            <v>% of GDP</v>
          </cell>
        </row>
        <row r="1386">
          <cell r="E1386" t="str">
            <v>October Budget 2022-23 Consol 2.2</v>
          </cell>
          <cell r="H1386" t="str">
            <v>Total payments to individuals</v>
          </cell>
          <cell r="I1386" t="str">
            <v>% of GDP</v>
          </cell>
        </row>
        <row r="1387">
          <cell r="E1387" t="str">
            <v>October Budget 2022-23 Consol 2.2</v>
          </cell>
          <cell r="H1387" t="str">
            <v>Schools</v>
          </cell>
          <cell r="I1387" t="str">
            <v>% of GDP</v>
          </cell>
        </row>
        <row r="1388">
          <cell r="E1388" t="str">
            <v>October Budget 2022-23 Consol 2.2</v>
          </cell>
          <cell r="H1388" t="str">
            <v>Vocation Education and Training</v>
          </cell>
          <cell r="I1388" t="str">
            <v>% of GDP</v>
          </cell>
        </row>
        <row r="1389">
          <cell r="E1389" t="str">
            <v>October Budget 2022-23 Consol 2.2</v>
          </cell>
          <cell r="H1389" t="str">
            <v>Higher education</v>
          </cell>
          <cell r="I1389" t="str">
            <v>% of GDP</v>
          </cell>
        </row>
        <row r="1390">
          <cell r="E1390" t="str">
            <v>October Budget 2022-23 Consol 2.2</v>
          </cell>
          <cell r="H1390" t="str">
            <v>Total education</v>
          </cell>
          <cell r="I1390" t="str">
            <v>% of GDP</v>
          </cell>
        </row>
        <row r="1391">
          <cell r="E1391" t="str">
            <v>October Budget 2022-23 Consol 2.2</v>
          </cell>
          <cell r="H1391" t="str">
            <v>C &amp; M Super - unfunded</v>
          </cell>
          <cell r="I1391" t="str">
            <v>% of GDP</v>
          </cell>
        </row>
        <row r="1392">
          <cell r="E1392" t="str">
            <v>October Budget 2022-23 Consol 2.2</v>
          </cell>
          <cell r="H1392" t="str">
            <v>C &amp; M Super - funded</v>
          </cell>
          <cell r="I1392" t="str">
            <v>% of GDP</v>
          </cell>
        </row>
        <row r="1393">
          <cell r="E1393" t="str">
            <v>October Budget 2022-23 Consol 2.2</v>
          </cell>
          <cell r="H1393" t="str">
            <v>Total defence spending incl. NFA purchases</v>
          </cell>
          <cell r="I1393" t="str">
            <v>% of GDP</v>
          </cell>
        </row>
        <row r="1394">
          <cell r="E1394" t="str">
            <v>October Budget 2022-23 Consol 2.2</v>
          </cell>
          <cell r="H1394" t="str">
            <v>Defence purchases of NFA</v>
          </cell>
          <cell r="I1394" t="str">
            <v>% of GDP</v>
          </cell>
        </row>
        <row r="1395">
          <cell r="E1395" t="str">
            <v>October Budget 2022-23 Consol 2.2</v>
          </cell>
          <cell r="H1395" t="str">
            <v>Aged and Service pensions</v>
          </cell>
          <cell r="I1395" t="str">
            <v>% of GDP</v>
          </cell>
        </row>
        <row r="1396">
          <cell r="E1396" t="str">
            <v>October Budget 2022-23 Consol 2.2</v>
          </cell>
          <cell r="H1396" t="str">
            <v>Aged care</v>
          </cell>
          <cell r="I1396" t="str">
            <v>% of GDP</v>
          </cell>
        </row>
        <row r="1397">
          <cell r="E1397" t="str">
            <v>October Budget 2022-23 Consol 2.2</v>
          </cell>
          <cell r="H1397" t="str">
            <v>ODA</v>
          </cell>
          <cell r="I1397" t="str">
            <v>% of GDP</v>
          </cell>
        </row>
        <row r="1398">
          <cell r="E1398" t="str">
            <v>October Budget 2022-23 Consol 2.2</v>
          </cell>
          <cell r="H1398" t="str">
            <v>Infrastructure Investment Programme (ex. FAGs)</v>
          </cell>
          <cell r="I1398" t="str">
            <v>% of GDP</v>
          </cell>
        </row>
        <row r="1399">
          <cell r="E1399" t="str">
            <v>October Budget 2022-23 Consol 2.2</v>
          </cell>
          <cell r="H1399" t="str">
            <v>GST payments</v>
          </cell>
          <cell r="I1399" t="str">
            <v>% of GDP</v>
          </cell>
        </row>
        <row r="1400">
          <cell r="E1400" t="str">
            <v>October Budget 2022-23 Consol 2.2</v>
          </cell>
          <cell r="H1400" t="str">
            <v>NDIS Commonwealth participant payments</v>
          </cell>
          <cell r="I1400" t="str">
            <v>% of GDP</v>
          </cell>
        </row>
        <row r="1401">
          <cell r="E1401" t="str">
            <v>October Budget 2022-23 Consol 2.2</v>
          </cell>
          <cell r="H1401" t="str">
            <v>NDIS Commonwealth other payments</v>
          </cell>
          <cell r="I1401" t="str">
            <v>% of GDP</v>
          </cell>
        </row>
        <row r="1402">
          <cell r="E1402" t="str">
            <v>October Budget 2022-23 Consol 2.2</v>
          </cell>
          <cell r="H1402" t="str">
            <v>NDIS State cash contributions payments</v>
          </cell>
          <cell r="I1402" t="str">
            <v>% of GDP</v>
          </cell>
        </row>
        <row r="1403">
          <cell r="E1403" t="str">
            <v>October Budget 2022-23 Consol 2.2</v>
          </cell>
          <cell r="H1403" t="str">
            <v>CR Provisions</v>
          </cell>
          <cell r="I1403" t="str">
            <v>% of GDP</v>
          </cell>
        </row>
        <row r="1404">
          <cell r="E1404" t="str">
            <v>October Budget 2022-23 Consol 2.2</v>
          </cell>
          <cell r="H1404" t="str">
            <v>PDI</v>
          </cell>
          <cell r="I1404" t="str">
            <v>% of GDP</v>
          </cell>
        </row>
        <row r="1405">
          <cell r="E1405" t="str">
            <v>October Budget 2022-23 Consol 2.2</v>
          </cell>
          <cell r="H1405" t="str">
            <v>Non-modelled payments</v>
          </cell>
          <cell r="I1405" t="str">
            <v>% of GDP</v>
          </cell>
        </row>
        <row r="1406">
          <cell r="E1406" t="str">
            <v>October Budget 2022-23 Consol 2.2</v>
          </cell>
          <cell r="H1406" t="str">
            <v>IIP CR provision</v>
          </cell>
          <cell r="I1406" t="str">
            <v>% of GDP</v>
          </cell>
        </row>
        <row r="1407">
          <cell r="E1407" t="str">
            <v>October Budget 2022-23 Consol 2.2</v>
          </cell>
          <cell r="H1407" t="str">
            <v>Total interest payments</v>
          </cell>
          <cell r="I1407" t="str">
            <v>% of GDP</v>
          </cell>
        </row>
        <row r="1408">
          <cell r="E1408" t="str">
            <v>October Budget 2022-23 Consol 2.2</v>
          </cell>
          <cell r="H1408" t="str">
            <v>Total receipts</v>
          </cell>
          <cell r="I1408" t="str">
            <v>% of GDP</v>
          </cell>
        </row>
        <row r="1409">
          <cell r="E1409" t="str">
            <v>October Budget 2022-23 Consol 2.2</v>
          </cell>
          <cell r="H1409" t="str">
            <v>Tax receipts</v>
          </cell>
          <cell r="I1409" t="str">
            <v>% of GDP</v>
          </cell>
        </row>
        <row r="1410">
          <cell r="E1410" t="str">
            <v>October Budget 2022-23 Consol 2.2</v>
          </cell>
          <cell r="H1410" t="str">
            <v>Non-Tax receipts</v>
          </cell>
          <cell r="I1410" t="str">
            <v>% of GDP</v>
          </cell>
        </row>
        <row r="1411">
          <cell r="E1411" t="str">
            <v>October Budget 2022-23 Consol 2.2</v>
          </cell>
          <cell r="H1411" t="str">
            <v>Total payments</v>
          </cell>
          <cell r="I1411" t="str">
            <v>% of GDP</v>
          </cell>
        </row>
        <row r="1412">
          <cell r="E1412" t="str">
            <v>October Budget 2022-23 Consol 2.2</v>
          </cell>
          <cell r="H1412" t="str">
            <v>Net Debt</v>
          </cell>
          <cell r="I1412" t="str">
            <v>% of GDP</v>
          </cell>
        </row>
        <row r="1413">
          <cell r="E1413" t="str">
            <v>October Budget 2022-23 Consol 2.2</v>
          </cell>
          <cell r="H1413" t="str">
            <v>Gross debt (Face value)</v>
          </cell>
          <cell r="I1413" t="str">
            <v>% of GDP</v>
          </cell>
        </row>
        <row r="1414">
          <cell r="E1414" t="str">
            <v>October Budget 2022-23 Consol 2.2</v>
          </cell>
          <cell r="H1414" t="str">
            <v>Underlying Cash Balance</v>
          </cell>
          <cell r="I1414" t="str">
            <v>% of GDP</v>
          </cell>
        </row>
        <row r="1415">
          <cell r="E1415" t="str">
            <v>October Budget 2022-23 Consol 2.2</v>
          </cell>
          <cell r="H1415" t="str">
            <v>Headline Cash Balance</v>
          </cell>
          <cell r="I1415" t="str">
            <v>% of GDP</v>
          </cell>
        </row>
        <row r="1416">
          <cell r="E1416" t="str">
            <v>October Budget 2022-23 Consol 2.2</v>
          </cell>
          <cell r="H1416" t="str">
            <v>Net Financial Worth</v>
          </cell>
          <cell r="I1416" t="str">
            <v>% of GDP</v>
          </cell>
        </row>
        <row r="1417">
          <cell r="E1417" t="str">
            <v>October Budget 2022-23 Consol 2.2</v>
          </cell>
          <cell r="H1417" t="str">
            <v>Primary cash balance</v>
          </cell>
          <cell r="I1417" t="str">
            <v>% of GDP</v>
          </cell>
        </row>
        <row r="1418">
          <cell r="E1418" t="str">
            <v>October Budget 2022-23 Consol 2.2</v>
          </cell>
          <cell r="H1418" t="str">
            <v>Financing requirement (minus AGS interest)</v>
          </cell>
          <cell r="I1418" t="str">
            <v>% of GDP</v>
          </cell>
        </row>
        <row r="1419">
          <cell r="E1419" t="str">
            <v>October Budget 2022-23 Consol 2.2</v>
          </cell>
          <cell r="H1419" t="str">
            <v>Net worth</v>
          </cell>
          <cell r="I1419" t="str">
            <v>% of GDP</v>
          </cell>
        </row>
        <row r="1420">
          <cell r="E1420" t="str">
            <v>October Budget 2022-23 Consol 2.2</v>
          </cell>
          <cell r="H1420" t="str">
            <v>Cash and deposits</v>
          </cell>
          <cell r="I1420" t="str">
            <v>% of GDP</v>
          </cell>
        </row>
        <row r="1421">
          <cell r="E1421" t="str">
            <v>October Budget 2022-23 Consol 2.2</v>
          </cell>
          <cell r="H1421" t="str">
            <v>Advances paid</v>
          </cell>
          <cell r="I1421" t="str">
            <v>% of GDP</v>
          </cell>
        </row>
        <row r="1422">
          <cell r="E1422" t="str">
            <v>October Budget 2022-23 Consol 2.2</v>
          </cell>
          <cell r="H1422" t="str">
            <v>Investments, loans and placements</v>
          </cell>
          <cell r="I1422" t="str">
            <v>% of GDP</v>
          </cell>
        </row>
        <row r="1423">
          <cell r="E1423" t="str">
            <v>October Budget 2022-23 Consol 2.2</v>
          </cell>
          <cell r="H1423" t="str">
            <v>Other receivables</v>
          </cell>
          <cell r="I1423" t="str">
            <v>% of GDP</v>
          </cell>
        </row>
        <row r="1424">
          <cell r="E1424" t="str">
            <v>October Budget 2022-23 Consol 2.2</v>
          </cell>
          <cell r="H1424" t="str">
            <v>Equity investments</v>
          </cell>
          <cell r="I1424" t="str">
            <v>% of GDP</v>
          </cell>
        </row>
        <row r="1425">
          <cell r="E1425" t="str">
            <v>October Budget 2022-23 Consol 2.2</v>
          </cell>
          <cell r="H1425" t="str">
            <v>Non-financial assets</v>
          </cell>
          <cell r="I1425" t="str">
            <v>% of GDP</v>
          </cell>
        </row>
        <row r="1426">
          <cell r="E1426" t="str">
            <v>October Budget 2022-23 Consol 2.2</v>
          </cell>
          <cell r="H1426" t="str">
            <v>Government securities</v>
          </cell>
          <cell r="I1426" t="str">
            <v>% of GDP</v>
          </cell>
        </row>
        <row r="1427">
          <cell r="E1427" t="str">
            <v>October Budget 2022-23 Consol 2.2</v>
          </cell>
          <cell r="H1427" t="str">
            <v>Other borrowing</v>
          </cell>
          <cell r="I1427" t="str">
            <v>% of GDP</v>
          </cell>
        </row>
        <row r="1428">
          <cell r="E1428" t="str">
            <v>October Budget 2022-23 Consol 2.2</v>
          </cell>
          <cell r="H1428" t="str">
            <v>Superannuation liability</v>
          </cell>
          <cell r="I1428" t="str">
            <v>% of GDP</v>
          </cell>
        </row>
        <row r="1429">
          <cell r="E1429" t="str">
            <v>October Budget 2022-23 Consol 2.2</v>
          </cell>
          <cell r="H1429" t="str">
            <v>Other provisions and payables</v>
          </cell>
          <cell r="I1429" t="str">
            <v>% of GDP</v>
          </cell>
        </row>
        <row r="1430">
          <cell r="E1430" t="str">
            <v>October Budget 2022-23 Consol 2.2</v>
          </cell>
          <cell r="H1430" t="str">
            <v>Tax revenue</v>
          </cell>
          <cell r="I1430" t="str">
            <v>% of GDP</v>
          </cell>
        </row>
        <row r="1431">
          <cell r="E1431" t="str">
            <v>October Budget 2022-23 Consol 2.2</v>
          </cell>
          <cell r="H1431" t="str">
            <v>Non-tax revenue</v>
          </cell>
          <cell r="I1431" t="str">
            <v>% of GDP</v>
          </cell>
        </row>
        <row r="1432">
          <cell r="E1432" t="str">
            <v>October Budget 2022-23 Consol 2.2</v>
          </cell>
          <cell r="H1432" t="str">
            <v>Total revenue</v>
          </cell>
          <cell r="I1432" t="str">
            <v>% of GDP</v>
          </cell>
        </row>
        <row r="1433">
          <cell r="E1433" t="str">
            <v>October Budget 2022-23 Consol 2.2</v>
          </cell>
          <cell r="H1433" t="str">
            <v>Total expenses</v>
          </cell>
          <cell r="I1433" t="str">
            <v>% of GDP</v>
          </cell>
        </row>
        <row r="1434">
          <cell r="E1434" t="str">
            <v>October Budget 2022-23 Consol 2.2</v>
          </cell>
          <cell r="H1434" t="str">
            <v>Net operating balance</v>
          </cell>
          <cell r="I1434" t="str">
            <v>% of GDP</v>
          </cell>
        </row>
        <row r="1435">
          <cell r="E1435" t="str">
            <v>October Budget 2022-23 Consol 2.2</v>
          </cell>
          <cell r="H1435" t="str">
            <v>Fiscal balance</v>
          </cell>
          <cell r="I1435" t="str">
            <v>% of GDP</v>
          </cell>
        </row>
        <row r="1436">
          <cell r="E1436" t="str">
            <v>October Budget 2022-23 Consol 2.2</v>
          </cell>
          <cell r="H1436" t="str">
            <v>Primary fiscal balance</v>
          </cell>
          <cell r="I1436" t="str">
            <v>% of GDP</v>
          </cell>
        </row>
        <row r="1437">
          <cell r="E1437" t="str">
            <v>October Budget 2022-23 Consol 2.4</v>
          </cell>
          <cell r="H1437" t="str">
            <v>Hospitals (exc. DVA)</v>
          </cell>
          <cell r="I1437" t="str">
            <v>Nominal ($m)</v>
          </cell>
        </row>
        <row r="1438">
          <cell r="E1438" t="str">
            <v>October Budget 2022-23 Consol 2.4</v>
          </cell>
          <cell r="H1438" t="str">
            <v>MBS (exc. DVA)</v>
          </cell>
          <cell r="I1438" t="str">
            <v>Nominal ($m)</v>
          </cell>
        </row>
        <row r="1439">
          <cell r="E1439" t="str">
            <v>October Budget 2022-23 Consol 2.4</v>
          </cell>
          <cell r="H1439" t="str">
            <v>PBS</v>
          </cell>
          <cell r="I1439" t="str">
            <v>Nominal ($m)</v>
          </cell>
        </row>
        <row r="1440">
          <cell r="E1440" t="str">
            <v>October Budget 2022-23 Consol 2.4</v>
          </cell>
          <cell r="H1440" t="str">
            <v>PHI</v>
          </cell>
          <cell r="I1440" t="str">
            <v>Nominal ($m)</v>
          </cell>
        </row>
        <row r="1441">
          <cell r="E1441" t="str">
            <v>October Budget 2022-23 Consol 2.4</v>
          </cell>
          <cell r="H1441" t="str">
            <v>Total health</v>
          </cell>
          <cell r="I1441" t="str">
            <v>Nominal ($m)</v>
          </cell>
        </row>
        <row r="1442">
          <cell r="E1442" t="str">
            <v>October Budget 2022-23 Consol 2.4</v>
          </cell>
          <cell r="H1442" t="str">
            <v>Disability Support Pension</v>
          </cell>
          <cell r="I1442" t="str">
            <v>Nominal ($m)</v>
          </cell>
        </row>
        <row r="1443">
          <cell r="E1443" t="str">
            <v>October Budget 2022-23 Consol 2.4</v>
          </cell>
          <cell r="H1443" t="str">
            <v>Parenting Payment Single</v>
          </cell>
          <cell r="I1443" t="str">
            <v>Nominal ($m)</v>
          </cell>
        </row>
        <row r="1444">
          <cell r="E1444" t="str">
            <v>October Budget 2022-23 Consol 2.4</v>
          </cell>
          <cell r="H1444" t="str">
            <v>Newstart Allowance</v>
          </cell>
          <cell r="I1444" t="str">
            <v>Nominal ($m)</v>
          </cell>
        </row>
        <row r="1445">
          <cell r="E1445" t="str">
            <v>October Budget 2022-23 Consol 2.4</v>
          </cell>
          <cell r="H1445" t="str">
            <v>Youth Allowance (Other)</v>
          </cell>
          <cell r="I1445" t="str">
            <v>Nominal ($m)</v>
          </cell>
        </row>
        <row r="1446">
          <cell r="E1446" t="str">
            <v>October Budget 2022-23 Consol 2.4</v>
          </cell>
          <cell r="H1446" t="str">
            <v>Parenting Payment Partnered</v>
          </cell>
          <cell r="I1446" t="str">
            <v>Nominal ($m)</v>
          </cell>
        </row>
        <row r="1447">
          <cell r="E1447" t="str">
            <v>October Budget 2022-23 Consol 2.4</v>
          </cell>
          <cell r="H1447" t="str">
            <v>Youth Allowance (Student)</v>
          </cell>
          <cell r="I1447" t="str">
            <v>Nominal ($m)</v>
          </cell>
        </row>
        <row r="1448">
          <cell r="E1448" t="str">
            <v>October Budget 2022-23 Consol 2.4</v>
          </cell>
          <cell r="H1448" t="str">
            <v>Austudy</v>
          </cell>
          <cell r="I1448" t="str">
            <v>Nominal ($m)</v>
          </cell>
        </row>
        <row r="1449">
          <cell r="E1449" t="str">
            <v>October Budget 2022-23 Consol 2.4</v>
          </cell>
          <cell r="H1449" t="str">
            <v>Carer Payment</v>
          </cell>
          <cell r="I1449" t="str">
            <v>Nominal ($m)</v>
          </cell>
        </row>
        <row r="1450">
          <cell r="E1450" t="str">
            <v>October Budget 2022-23 Consol 2.4</v>
          </cell>
          <cell r="H1450" t="str">
            <v xml:space="preserve">Family Tax Benefit </v>
          </cell>
          <cell r="I1450" t="str">
            <v>Nominal ($m)</v>
          </cell>
        </row>
        <row r="1451">
          <cell r="E1451" t="str">
            <v>October Budget 2022-23 Consol 2.4</v>
          </cell>
          <cell r="H1451" t="str">
            <v xml:space="preserve">Child Care Benefit </v>
          </cell>
          <cell r="I1451" t="str">
            <v>Nominal ($m)</v>
          </cell>
        </row>
        <row r="1452">
          <cell r="E1452" t="str">
            <v>October Budget 2022-23 Consol 2.4</v>
          </cell>
          <cell r="H1452" t="str">
            <v>Paid Parental Leave</v>
          </cell>
          <cell r="I1452" t="str">
            <v>Nominal ($m)</v>
          </cell>
        </row>
        <row r="1453">
          <cell r="E1453" t="str">
            <v>October Budget 2022-23 Consol 2.4</v>
          </cell>
          <cell r="H1453" t="str">
            <v>Total payments to individuals</v>
          </cell>
          <cell r="I1453" t="str">
            <v>Nominal ($m)</v>
          </cell>
        </row>
        <row r="1454">
          <cell r="E1454" t="str">
            <v>October Budget 2022-23 Consol 2.4</v>
          </cell>
          <cell r="H1454" t="str">
            <v>Schools</v>
          </cell>
          <cell r="I1454" t="str">
            <v>Nominal ($m)</v>
          </cell>
        </row>
        <row r="1455">
          <cell r="E1455" t="str">
            <v>October Budget 2022-23 Consol 2.4</v>
          </cell>
          <cell r="H1455" t="str">
            <v>Vocation Education and Training</v>
          </cell>
          <cell r="I1455" t="str">
            <v>Nominal ($m)</v>
          </cell>
        </row>
        <row r="1456">
          <cell r="E1456" t="str">
            <v>October Budget 2022-23 Consol 2.4</v>
          </cell>
          <cell r="H1456" t="str">
            <v>Higher education</v>
          </cell>
          <cell r="I1456" t="str">
            <v>Nominal ($m)</v>
          </cell>
        </row>
        <row r="1457">
          <cell r="E1457" t="str">
            <v>October Budget 2022-23 Consol 2.4</v>
          </cell>
          <cell r="H1457" t="str">
            <v>Total education</v>
          </cell>
          <cell r="I1457" t="str">
            <v>Nominal ($m)</v>
          </cell>
        </row>
        <row r="1458">
          <cell r="E1458" t="str">
            <v>October Budget 2022-23 Consol 2.4</v>
          </cell>
          <cell r="H1458" t="str">
            <v>C &amp; M Super - unfunded</v>
          </cell>
          <cell r="I1458" t="str">
            <v>Nominal ($m)</v>
          </cell>
        </row>
        <row r="1459">
          <cell r="E1459" t="str">
            <v>October Budget 2022-23 Consol 2.4</v>
          </cell>
          <cell r="H1459" t="str">
            <v>C &amp; M Super - funded</v>
          </cell>
          <cell r="I1459" t="str">
            <v>Nominal ($m)</v>
          </cell>
        </row>
        <row r="1460">
          <cell r="E1460" t="str">
            <v>October Budget 2022-23 Consol 2.4</v>
          </cell>
          <cell r="H1460" t="str">
            <v>Total defence spending incl. NFA purchases</v>
          </cell>
          <cell r="I1460" t="str">
            <v>Nominal ($m)</v>
          </cell>
        </row>
        <row r="1461">
          <cell r="E1461" t="str">
            <v>October Budget 2022-23 Consol 2.4</v>
          </cell>
          <cell r="H1461" t="str">
            <v>Defence purchases of NFA</v>
          </cell>
          <cell r="I1461" t="str">
            <v>Nominal ($m)</v>
          </cell>
        </row>
        <row r="1462">
          <cell r="E1462" t="str">
            <v>October Budget 2022-23 Consol 2.4</v>
          </cell>
          <cell r="H1462" t="str">
            <v>Aged and Service pensions</v>
          </cell>
          <cell r="I1462" t="str">
            <v>Nominal ($m)</v>
          </cell>
        </row>
        <row r="1463">
          <cell r="E1463" t="str">
            <v>October Budget 2022-23 Consol 2.4</v>
          </cell>
          <cell r="H1463" t="str">
            <v>Aged care</v>
          </cell>
          <cell r="I1463" t="str">
            <v>Nominal ($m)</v>
          </cell>
        </row>
        <row r="1464">
          <cell r="E1464" t="str">
            <v>October Budget 2022-23 Consol 2.4</v>
          </cell>
          <cell r="H1464" t="str">
            <v>ODA</v>
          </cell>
          <cell r="I1464" t="str">
            <v>Nominal ($m)</v>
          </cell>
        </row>
        <row r="1465">
          <cell r="E1465" t="str">
            <v>October Budget 2022-23 Consol 2.4</v>
          </cell>
          <cell r="H1465" t="str">
            <v>Infrastructure Investment Programme (ex. FAGs)</v>
          </cell>
          <cell r="I1465" t="str">
            <v>Nominal ($m)</v>
          </cell>
        </row>
        <row r="1466">
          <cell r="E1466" t="str">
            <v>October Budget 2022-23 Consol 2.4</v>
          </cell>
          <cell r="H1466" t="str">
            <v>GST payments</v>
          </cell>
          <cell r="I1466" t="str">
            <v>Nominal ($m)</v>
          </cell>
        </row>
        <row r="1467">
          <cell r="E1467" t="str">
            <v>October Budget 2022-23 Consol 2.4</v>
          </cell>
          <cell r="H1467" t="str">
            <v>NDIS Commonwealth participant payments</v>
          </cell>
          <cell r="I1467" t="str">
            <v>Nominal ($m)</v>
          </cell>
        </row>
        <row r="1468">
          <cell r="E1468" t="str">
            <v>October Budget 2022-23 Consol 2.4</v>
          </cell>
          <cell r="H1468" t="str">
            <v>NDIS Commonwealth other payments</v>
          </cell>
          <cell r="I1468" t="str">
            <v>Nominal ($m)</v>
          </cell>
        </row>
        <row r="1469">
          <cell r="E1469" t="str">
            <v>October Budget 2022-23 Consol 2.4</v>
          </cell>
          <cell r="H1469" t="str">
            <v>NDIS State cash contributions payments</v>
          </cell>
          <cell r="I1469" t="str">
            <v>Nominal ($m)</v>
          </cell>
        </row>
        <row r="1470">
          <cell r="E1470" t="str">
            <v>October Budget 2022-23 Consol 2.4</v>
          </cell>
          <cell r="H1470" t="str">
            <v>CR Provisions</v>
          </cell>
          <cell r="I1470" t="str">
            <v>Nominal ($m)</v>
          </cell>
        </row>
        <row r="1471">
          <cell r="E1471" t="str">
            <v>October Budget 2022-23 Consol 2.4</v>
          </cell>
          <cell r="H1471" t="str">
            <v>PDI</v>
          </cell>
          <cell r="I1471" t="str">
            <v>Nominal ($m)</v>
          </cell>
        </row>
        <row r="1472">
          <cell r="E1472" t="str">
            <v>October Budget 2022-23 Consol 2.4</v>
          </cell>
          <cell r="H1472" t="str">
            <v>Non-modelled payments</v>
          </cell>
          <cell r="I1472" t="str">
            <v>Nominal ($m)</v>
          </cell>
        </row>
        <row r="1473">
          <cell r="E1473" t="str">
            <v>October Budget 2022-23 Consol 2.4</v>
          </cell>
          <cell r="H1473" t="str">
            <v>IIP CR provision</v>
          </cell>
          <cell r="I1473" t="str">
            <v>Nominal ($m)</v>
          </cell>
        </row>
        <row r="1474">
          <cell r="E1474" t="str">
            <v>October Budget 2022-23 Consol 2.4</v>
          </cell>
          <cell r="H1474" t="str">
            <v>Total interest payments</v>
          </cell>
          <cell r="I1474" t="str">
            <v>Nominal ($m)</v>
          </cell>
        </row>
        <row r="1475">
          <cell r="E1475" t="str">
            <v>October Budget 2022-23 Consol 2.4</v>
          </cell>
          <cell r="H1475" t="str">
            <v>Total receipts</v>
          </cell>
          <cell r="I1475" t="str">
            <v>Nominal ($m)</v>
          </cell>
        </row>
        <row r="1476">
          <cell r="E1476" t="str">
            <v>October Budget 2022-23 Consol 2.4</v>
          </cell>
          <cell r="H1476" t="str">
            <v>Tax receipts</v>
          </cell>
          <cell r="I1476" t="str">
            <v>Nominal ($m)</v>
          </cell>
        </row>
        <row r="1477">
          <cell r="E1477" t="str">
            <v>October Budget 2022-23 Consol 2.4</v>
          </cell>
          <cell r="H1477" t="str">
            <v>Non-Tax receipts</v>
          </cell>
          <cell r="I1477" t="str">
            <v>Nominal ($m)</v>
          </cell>
        </row>
        <row r="1478">
          <cell r="E1478" t="str">
            <v>October Budget 2022-23 Consol 2.4</v>
          </cell>
          <cell r="H1478" t="str">
            <v>Total payments</v>
          </cell>
          <cell r="I1478" t="str">
            <v>Nominal ($m)</v>
          </cell>
        </row>
        <row r="1479">
          <cell r="E1479" t="str">
            <v>October Budget 2022-23 Consol 2.4</v>
          </cell>
          <cell r="H1479" t="str">
            <v>Net Debt</v>
          </cell>
          <cell r="I1479" t="str">
            <v>Nominal ($m)</v>
          </cell>
        </row>
        <row r="1480">
          <cell r="E1480" t="str">
            <v>October Budget 2022-23 Consol 2.4</v>
          </cell>
          <cell r="H1480" t="str">
            <v>Gross debt (Face value)</v>
          </cell>
          <cell r="I1480" t="str">
            <v>Nominal ($m)</v>
          </cell>
        </row>
        <row r="1481">
          <cell r="E1481" t="str">
            <v>October Budget 2022-23 Consol 2.4</v>
          </cell>
          <cell r="H1481" t="str">
            <v>Underlying Cash Balance</v>
          </cell>
          <cell r="I1481" t="str">
            <v>Nominal ($m)</v>
          </cell>
        </row>
        <row r="1482">
          <cell r="E1482" t="str">
            <v>October Budget 2022-23 Consol 2.4</v>
          </cell>
          <cell r="H1482" t="str">
            <v>Headline Cash Balance</v>
          </cell>
          <cell r="I1482" t="str">
            <v>Nominal ($m)</v>
          </cell>
        </row>
        <row r="1483">
          <cell r="E1483" t="str">
            <v>October Budget 2022-23 Consol 2.4</v>
          </cell>
          <cell r="H1483" t="str">
            <v>Net Financial Worth</v>
          </cell>
          <cell r="I1483" t="str">
            <v>Nominal ($m)</v>
          </cell>
        </row>
        <row r="1484">
          <cell r="E1484" t="str">
            <v>October Budget 2022-23 Consol 2.4</v>
          </cell>
          <cell r="H1484" t="str">
            <v>Primary cash balance</v>
          </cell>
          <cell r="I1484" t="str">
            <v>Nominal ($m)</v>
          </cell>
        </row>
        <row r="1485">
          <cell r="E1485" t="str">
            <v>October Budget 2022-23 Consol 2.4</v>
          </cell>
          <cell r="H1485" t="str">
            <v>Financing requirement (minus AGS interest)</v>
          </cell>
          <cell r="I1485" t="str">
            <v>Nominal ($m)</v>
          </cell>
        </row>
        <row r="1486">
          <cell r="E1486" t="str">
            <v>October Budget 2022-23 Consol 2.4</v>
          </cell>
          <cell r="H1486" t="str">
            <v>Net worth</v>
          </cell>
          <cell r="I1486" t="str">
            <v>Nominal ($m)</v>
          </cell>
        </row>
        <row r="1487">
          <cell r="E1487" t="str">
            <v>October Budget 2022-23 Consol 2.4</v>
          </cell>
          <cell r="H1487" t="str">
            <v>Cash and deposits</v>
          </cell>
          <cell r="I1487" t="str">
            <v>Nominal ($m)</v>
          </cell>
        </row>
        <row r="1488">
          <cell r="E1488" t="str">
            <v>October Budget 2022-23 Consol 2.4</v>
          </cell>
          <cell r="H1488" t="str">
            <v>Advances paid</v>
          </cell>
          <cell r="I1488" t="str">
            <v>Nominal ($m)</v>
          </cell>
        </row>
        <row r="1489">
          <cell r="E1489" t="str">
            <v>October Budget 2022-23 Consol 2.4</v>
          </cell>
          <cell r="H1489" t="str">
            <v>Investments, loans and placements</v>
          </cell>
          <cell r="I1489" t="str">
            <v>Nominal ($m)</v>
          </cell>
        </row>
        <row r="1490">
          <cell r="E1490" t="str">
            <v>October Budget 2022-23 Consol 2.4</v>
          </cell>
          <cell r="H1490" t="str">
            <v>Other receivables</v>
          </cell>
          <cell r="I1490" t="str">
            <v>Nominal ($m)</v>
          </cell>
        </row>
        <row r="1491">
          <cell r="E1491" t="str">
            <v>October Budget 2022-23 Consol 2.4</v>
          </cell>
          <cell r="H1491" t="str">
            <v>Equity investments</v>
          </cell>
          <cell r="I1491" t="str">
            <v>Nominal ($m)</v>
          </cell>
        </row>
        <row r="1492">
          <cell r="E1492" t="str">
            <v>October Budget 2022-23 Consol 2.4</v>
          </cell>
          <cell r="H1492" t="str">
            <v>Non-financial assets</v>
          </cell>
          <cell r="I1492" t="str">
            <v>Nominal ($m)</v>
          </cell>
        </row>
        <row r="1493">
          <cell r="E1493" t="str">
            <v>October Budget 2022-23 Consol 2.4</v>
          </cell>
          <cell r="H1493" t="str">
            <v>Government securities</v>
          </cell>
          <cell r="I1493" t="str">
            <v>Nominal ($m)</v>
          </cell>
        </row>
        <row r="1494">
          <cell r="E1494" t="str">
            <v>October Budget 2022-23 Consol 2.4</v>
          </cell>
          <cell r="H1494" t="str">
            <v>Other borrowing</v>
          </cell>
          <cell r="I1494" t="str">
            <v>Nominal ($m)</v>
          </cell>
        </row>
        <row r="1495">
          <cell r="E1495" t="str">
            <v>October Budget 2022-23 Consol 2.4</v>
          </cell>
          <cell r="H1495" t="str">
            <v>Superannuation liability</v>
          </cell>
          <cell r="I1495" t="str">
            <v>Nominal ($m)</v>
          </cell>
        </row>
        <row r="1496">
          <cell r="E1496" t="str">
            <v>October Budget 2022-23 Consol 2.4</v>
          </cell>
          <cell r="H1496" t="str">
            <v>Other provisions and payables</v>
          </cell>
          <cell r="I1496" t="str">
            <v>Nominal ($m)</v>
          </cell>
        </row>
        <row r="1497">
          <cell r="E1497" t="str">
            <v>October Budget 2022-23 Consol 2.4</v>
          </cell>
          <cell r="H1497" t="str">
            <v>Tax revenue</v>
          </cell>
          <cell r="I1497" t="str">
            <v>Nominal ($m)</v>
          </cell>
        </row>
        <row r="1498">
          <cell r="E1498" t="str">
            <v>October Budget 2022-23 Consol 2.4</v>
          </cell>
          <cell r="H1498" t="str">
            <v>Non-tax revenue</v>
          </cell>
          <cell r="I1498" t="str">
            <v>Nominal ($m)</v>
          </cell>
        </row>
        <row r="1499">
          <cell r="E1499" t="str">
            <v>October Budget 2022-23 Consol 2.4</v>
          </cell>
          <cell r="H1499" t="str">
            <v>Total revenue</v>
          </cell>
          <cell r="I1499" t="str">
            <v>Nominal ($m)</v>
          </cell>
        </row>
        <row r="1500">
          <cell r="E1500" t="str">
            <v>October Budget 2022-23 Consol 2.4</v>
          </cell>
          <cell r="H1500" t="str">
            <v>Total expenses</v>
          </cell>
          <cell r="I1500" t="str">
            <v>Nominal ($m)</v>
          </cell>
        </row>
        <row r="1501">
          <cell r="E1501" t="str">
            <v>October Budget 2022-23 Consol 2.4</v>
          </cell>
          <cell r="H1501" t="str">
            <v>Net operating balance</v>
          </cell>
          <cell r="I1501" t="str">
            <v>Nominal ($m)</v>
          </cell>
        </row>
        <row r="1502">
          <cell r="E1502" t="str">
            <v>October Budget 2022-23 Consol 2.4</v>
          </cell>
          <cell r="H1502" t="str">
            <v>Fiscal balance</v>
          </cell>
          <cell r="I1502" t="str">
            <v>Nominal ($m)</v>
          </cell>
        </row>
        <row r="1503">
          <cell r="E1503" t="str">
            <v>October Budget 2022-23 Consol 2.4</v>
          </cell>
          <cell r="H1503" t="str">
            <v>Primary fiscal balance</v>
          </cell>
          <cell r="I1503" t="str">
            <v>Nominal ($m)</v>
          </cell>
        </row>
        <row r="1504">
          <cell r="E1504" t="str">
            <v>October Budget 2022-23 Consol 2.4</v>
          </cell>
          <cell r="H1504" t="str">
            <v>Population</v>
          </cell>
          <cell r="I1504" t="str">
            <v>Notapplicable</v>
          </cell>
        </row>
        <row r="1505">
          <cell r="E1505" t="str">
            <v>October Budget 2022-23 Consol 2.4</v>
          </cell>
          <cell r="H1505" t="str">
            <v>Nominal GDP ($m)</v>
          </cell>
          <cell r="I1505" t="str">
            <v>Notapplicable</v>
          </cell>
        </row>
        <row r="1506">
          <cell r="E1506" t="str">
            <v>October Budget 2022-23 Consol 2.4</v>
          </cell>
          <cell r="H1506" t="str">
            <v>Nominal GDP growth (%)</v>
          </cell>
          <cell r="I1506" t="str">
            <v>Notapplicable</v>
          </cell>
        </row>
        <row r="1507">
          <cell r="E1507" t="str">
            <v>October Budget 2022-23 Consol 2.4</v>
          </cell>
          <cell r="H1507" t="str">
            <v>CPI growth (%)</v>
          </cell>
          <cell r="I1507" t="str">
            <v>Notapplicable</v>
          </cell>
        </row>
        <row r="1508">
          <cell r="E1508" t="str">
            <v>October Budget 2022-23 Consol 2.4</v>
          </cell>
          <cell r="H1508" t="str">
            <v>Ten year bond yield (%)</v>
          </cell>
          <cell r="I1508" t="str">
            <v>Notapplicable</v>
          </cell>
        </row>
        <row r="1509">
          <cell r="E1509" t="str">
            <v>October Budget 2022-23 Consol 2.4</v>
          </cell>
          <cell r="H1509" t="str">
            <v>Implied yield (%)</v>
          </cell>
          <cell r="I1509" t="str">
            <v>Notapplicable</v>
          </cell>
        </row>
        <row r="1510">
          <cell r="E1510" t="str">
            <v>October Budget 2022-23 Consol 2.4</v>
          </cell>
          <cell r="H1510" t="str">
            <v>Hospitals (exc. DVA)</v>
          </cell>
          <cell r="I1510" t="str">
            <v>% of GDP</v>
          </cell>
        </row>
        <row r="1511">
          <cell r="E1511" t="str">
            <v>October Budget 2022-23 Consol 2.4</v>
          </cell>
          <cell r="H1511" t="str">
            <v>MBS (exc. DVA)</v>
          </cell>
          <cell r="I1511" t="str">
            <v>% of GDP</v>
          </cell>
        </row>
        <row r="1512">
          <cell r="E1512" t="str">
            <v>October Budget 2022-23 Consol 2.4</v>
          </cell>
          <cell r="H1512" t="str">
            <v>PBS</v>
          </cell>
          <cell r="I1512" t="str">
            <v>% of GDP</v>
          </cell>
        </row>
        <row r="1513">
          <cell r="E1513" t="str">
            <v>October Budget 2022-23 Consol 2.4</v>
          </cell>
          <cell r="H1513" t="str">
            <v>PHI</v>
          </cell>
          <cell r="I1513" t="str">
            <v>% of GDP</v>
          </cell>
        </row>
        <row r="1514">
          <cell r="E1514" t="str">
            <v>October Budget 2022-23 Consol 2.4</v>
          </cell>
          <cell r="H1514" t="str">
            <v>Total health</v>
          </cell>
          <cell r="I1514" t="str">
            <v>% of GDP</v>
          </cell>
        </row>
        <row r="1515">
          <cell r="E1515" t="str">
            <v>October Budget 2022-23 Consol 2.4</v>
          </cell>
          <cell r="H1515" t="str">
            <v>Disability Support Pension</v>
          </cell>
          <cell r="I1515" t="str">
            <v>% of GDP</v>
          </cell>
        </row>
        <row r="1516">
          <cell r="E1516" t="str">
            <v>October Budget 2022-23 Consol 2.4</v>
          </cell>
          <cell r="H1516" t="str">
            <v>Parenting Payment Single</v>
          </cell>
          <cell r="I1516" t="str">
            <v>% of GDP</v>
          </cell>
        </row>
        <row r="1517">
          <cell r="E1517" t="str">
            <v>October Budget 2022-23 Consol 2.4</v>
          </cell>
          <cell r="H1517" t="str">
            <v>Newstart Allowance</v>
          </cell>
          <cell r="I1517" t="str">
            <v>% of GDP</v>
          </cell>
        </row>
        <row r="1518">
          <cell r="E1518" t="str">
            <v>October Budget 2022-23 Consol 2.4</v>
          </cell>
          <cell r="H1518" t="str">
            <v>Youth Allowance (Other)</v>
          </cell>
          <cell r="I1518" t="str">
            <v>% of GDP</v>
          </cell>
        </row>
        <row r="1519">
          <cell r="E1519" t="str">
            <v>October Budget 2022-23 Consol 2.4</v>
          </cell>
          <cell r="H1519" t="str">
            <v>Parenting Payment Partnered</v>
          </cell>
          <cell r="I1519" t="str">
            <v>% of GDP</v>
          </cell>
        </row>
        <row r="1520">
          <cell r="E1520" t="str">
            <v>October Budget 2022-23 Consol 2.4</v>
          </cell>
          <cell r="H1520" t="str">
            <v>Youth Allowance (Student)</v>
          </cell>
          <cell r="I1520" t="str">
            <v>% of GDP</v>
          </cell>
        </row>
        <row r="1521">
          <cell r="E1521" t="str">
            <v>October Budget 2022-23 Consol 2.4</v>
          </cell>
          <cell r="H1521" t="str">
            <v>Austudy</v>
          </cell>
          <cell r="I1521" t="str">
            <v>% of GDP</v>
          </cell>
        </row>
        <row r="1522">
          <cell r="E1522" t="str">
            <v>October Budget 2022-23 Consol 2.4</v>
          </cell>
          <cell r="H1522" t="str">
            <v>Carer Payment</v>
          </cell>
          <cell r="I1522" t="str">
            <v>% of GDP</v>
          </cell>
        </row>
        <row r="1523">
          <cell r="E1523" t="str">
            <v>October Budget 2022-23 Consol 2.4</v>
          </cell>
          <cell r="H1523" t="str">
            <v xml:space="preserve">Family Tax Benefit </v>
          </cell>
          <cell r="I1523" t="str">
            <v>% of GDP</v>
          </cell>
        </row>
        <row r="1524">
          <cell r="E1524" t="str">
            <v>October Budget 2022-23 Consol 2.4</v>
          </cell>
          <cell r="H1524" t="str">
            <v xml:space="preserve">Child Care Benefit </v>
          </cell>
          <cell r="I1524" t="str">
            <v>% of GDP</v>
          </cell>
        </row>
        <row r="1525">
          <cell r="E1525" t="str">
            <v>October Budget 2022-23 Consol 2.4</v>
          </cell>
          <cell r="H1525" t="str">
            <v>Paid Parental Leave</v>
          </cell>
          <cell r="I1525" t="str">
            <v>% of GDP</v>
          </cell>
        </row>
        <row r="1526">
          <cell r="E1526" t="str">
            <v>October Budget 2022-23 Consol 2.4</v>
          </cell>
          <cell r="H1526" t="str">
            <v>Total payments to individuals</v>
          </cell>
          <cell r="I1526" t="str">
            <v>% of GDP</v>
          </cell>
        </row>
        <row r="1527">
          <cell r="E1527" t="str">
            <v>October Budget 2022-23 Consol 2.4</v>
          </cell>
          <cell r="H1527" t="str">
            <v>Schools</v>
          </cell>
          <cell r="I1527" t="str">
            <v>% of GDP</v>
          </cell>
        </row>
        <row r="1528">
          <cell r="E1528" t="str">
            <v>October Budget 2022-23 Consol 2.4</v>
          </cell>
          <cell r="H1528" t="str">
            <v>Vocation Education and Training</v>
          </cell>
          <cell r="I1528" t="str">
            <v>% of GDP</v>
          </cell>
        </row>
        <row r="1529">
          <cell r="E1529" t="str">
            <v>October Budget 2022-23 Consol 2.4</v>
          </cell>
          <cell r="H1529" t="str">
            <v>Higher education</v>
          </cell>
          <cell r="I1529" t="str">
            <v>% of GDP</v>
          </cell>
        </row>
        <row r="1530">
          <cell r="E1530" t="str">
            <v>October Budget 2022-23 Consol 2.4</v>
          </cell>
          <cell r="H1530" t="str">
            <v>Total education</v>
          </cell>
          <cell r="I1530" t="str">
            <v>% of GDP</v>
          </cell>
        </row>
        <row r="1531">
          <cell r="E1531" t="str">
            <v>October Budget 2022-23 Consol 2.4</v>
          </cell>
          <cell r="H1531" t="str">
            <v>C &amp; M Super - unfunded</v>
          </cell>
          <cell r="I1531" t="str">
            <v>% of GDP</v>
          </cell>
        </row>
        <row r="1532">
          <cell r="E1532" t="str">
            <v>October Budget 2022-23 Consol 2.4</v>
          </cell>
          <cell r="H1532" t="str">
            <v>C &amp; M Super - funded</v>
          </cell>
          <cell r="I1532" t="str">
            <v>% of GDP</v>
          </cell>
        </row>
        <row r="1533">
          <cell r="E1533" t="str">
            <v>October Budget 2022-23 Consol 2.4</v>
          </cell>
          <cell r="H1533" t="str">
            <v>Total defence spending incl. NFA purchases</v>
          </cell>
          <cell r="I1533" t="str">
            <v>% of GDP</v>
          </cell>
        </row>
        <row r="1534">
          <cell r="E1534" t="str">
            <v>October Budget 2022-23 Consol 2.4</v>
          </cell>
          <cell r="H1534" t="str">
            <v>Defence purchases of NFA</v>
          </cell>
          <cell r="I1534" t="str">
            <v>% of GDP</v>
          </cell>
        </row>
        <row r="1535">
          <cell r="E1535" t="str">
            <v>October Budget 2022-23 Consol 2.4</v>
          </cell>
          <cell r="H1535" t="str">
            <v>Aged and Service pensions</v>
          </cell>
          <cell r="I1535" t="str">
            <v>% of GDP</v>
          </cell>
        </row>
        <row r="1536">
          <cell r="E1536" t="str">
            <v>October Budget 2022-23 Consol 2.4</v>
          </cell>
          <cell r="H1536" t="str">
            <v>Aged care</v>
          </cell>
          <cell r="I1536" t="str">
            <v>% of GDP</v>
          </cell>
        </row>
        <row r="1537">
          <cell r="E1537" t="str">
            <v>October Budget 2022-23 Consol 2.4</v>
          </cell>
          <cell r="H1537" t="str">
            <v>ODA</v>
          </cell>
          <cell r="I1537" t="str">
            <v>% of GDP</v>
          </cell>
        </row>
        <row r="1538">
          <cell r="E1538" t="str">
            <v>October Budget 2022-23 Consol 2.4</v>
          </cell>
          <cell r="H1538" t="str">
            <v>Infrastructure Investment Programme (ex. FAGs)</v>
          </cell>
          <cell r="I1538" t="str">
            <v>% of GDP</v>
          </cell>
        </row>
        <row r="1539">
          <cell r="E1539" t="str">
            <v>October Budget 2022-23 Consol 2.4</v>
          </cell>
          <cell r="H1539" t="str">
            <v>GST payments</v>
          </cell>
          <cell r="I1539" t="str">
            <v>% of GDP</v>
          </cell>
        </row>
        <row r="1540">
          <cell r="E1540" t="str">
            <v>October Budget 2022-23 Consol 2.4</v>
          </cell>
          <cell r="H1540" t="str">
            <v>NDIS Commonwealth participant payments</v>
          </cell>
          <cell r="I1540" t="str">
            <v>% of GDP</v>
          </cell>
        </row>
        <row r="1541">
          <cell r="E1541" t="str">
            <v>October Budget 2022-23 Consol 2.4</v>
          </cell>
          <cell r="H1541" t="str">
            <v>NDIS Commonwealth other payments</v>
          </cell>
          <cell r="I1541" t="str">
            <v>% of GDP</v>
          </cell>
        </row>
        <row r="1542">
          <cell r="E1542" t="str">
            <v>October Budget 2022-23 Consol 2.4</v>
          </cell>
          <cell r="H1542" t="str">
            <v>NDIS State cash contributions payments</v>
          </cell>
          <cell r="I1542" t="str">
            <v>% of GDP</v>
          </cell>
        </row>
        <row r="1543">
          <cell r="E1543" t="str">
            <v>October Budget 2022-23 Consol 2.4</v>
          </cell>
          <cell r="H1543" t="str">
            <v>CR Provisions</v>
          </cell>
          <cell r="I1543" t="str">
            <v>% of GDP</v>
          </cell>
        </row>
        <row r="1544">
          <cell r="E1544" t="str">
            <v>October Budget 2022-23 Consol 2.4</v>
          </cell>
          <cell r="H1544" t="str">
            <v>PDI</v>
          </cell>
          <cell r="I1544" t="str">
            <v>% of GDP</v>
          </cell>
        </row>
        <row r="1545">
          <cell r="E1545" t="str">
            <v>October Budget 2022-23 Consol 2.4</v>
          </cell>
          <cell r="H1545" t="str">
            <v>Non-modelled payments</v>
          </cell>
          <cell r="I1545" t="str">
            <v>% of GDP</v>
          </cell>
        </row>
        <row r="1546">
          <cell r="E1546" t="str">
            <v>October Budget 2022-23 Consol 2.4</v>
          </cell>
          <cell r="H1546" t="str">
            <v>IIP CR provision</v>
          </cell>
          <cell r="I1546" t="str">
            <v>% of GDP</v>
          </cell>
        </row>
        <row r="1547">
          <cell r="E1547" t="str">
            <v>October Budget 2022-23 Consol 2.4</v>
          </cell>
          <cell r="H1547" t="str">
            <v>Total interest payments</v>
          </cell>
          <cell r="I1547" t="str">
            <v>% of GDP</v>
          </cell>
        </row>
        <row r="1548">
          <cell r="E1548" t="str">
            <v>October Budget 2022-23 Consol 2.4</v>
          </cell>
          <cell r="H1548" t="str">
            <v>Total receipts</v>
          </cell>
          <cell r="I1548" t="str">
            <v>% of GDP</v>
          </cell>
        </row>
        <row r="1549">
          <cell r="E1549" t="str">
            <v>October Budget 2022-23 Consol 2.4</v>
          </cell>
          <cell r="H1549" t="str">
            <v>Tax receipts</v>
          </cell>
          <cell r="I1549" t="str">
            <v>% of GDP</v>
          </cell>
        </row>
        <row r="1550">
          <cell r="E1550" t="str">
            <v>October Budget 2022-23 Consol 2.4</v>
          </cell>
          <cell r="H1550" t="str">
            <v>Non-Tax receipts</v>
          </cell>
          <cell r="I1550" t="str">
            <v>% of GDP</v>
          </cell>
        </row>
        <row r="1551">
          <cell r="E1551" t="str">
            <v>October Budget 2022-23 Consol 2.4</v>
          </cell>
          <cell r="H1551" t="str">
            <v>Total payments</v>
          </cell>
          <cell r="I1551" t="str">
            <v>% of GDP</v>
          </cell>
        </row>
        <row r="1552">
          <cell r="E1552" t="str">
            <v>October Budget 2022-23 Consol 2.4</v>
          </cell>
          <cell r="H1552" t="str">
            <v>Net Debt</v>
          </cell>
          <cell r="I1552" t="str">
            <v>% of GDP</v>
          </cell>
        </row>
        <row r="1553">
          <cell r="E1553" t="str">
            <v>October Budget 2022-23 Consol 2.4</v>
          </cell>
          <cell r="H1553" t="str">
            <v>Gross debt (Face value)</v>
          </cell>
          <cell r="I1553" t="str">
            <v>% of GDP</v>
          </cell>
        </row>
        <row r="1554">
          <cell r="E1554" t="str">
            <v>October Budget 2022-23 Consol 2.4</v>
          </cell>
          <cell r="H1554" t="str">
            <v>Underlying Cash Balance</v>
          </cell>
          <cell r="I1554" t="str">
            <v>% of GDP</v>
          </cell>
        </row>
        <row r="1555">
          <cell r="E1555" t="str">
            <v>October Budget 2022-23 Consol 2.4</v>
          </cell>
          <cell r="H1555" t="str">
            <v>Headline Cash Balance</v>
          </cell>
          <cell r="I1555" t="str">
            <v>% of GDP</v>
          </cell>
        </row>
        <row r="1556">
          <cell r="E1556" t="str">
            <v>October Budget 2022-23 Consol 2.4</v>
          </cell>
          <cell r="H1556" t="str">
            <v>Net Financial Worth</v>
          </cell>
          <cell r="I1556" t="str">
            <v>% of GDP</v>
          </cell>
        </row>
        <row r="1557">
          <cell r="E1557" t="str">
            <v>October Budget 2022-23 Consol 2.4</v>
          </cell>
          <cell r="H1557" t="str">
            <v>Primary cash balance</v>
          </cell>
          <cell r="I1557" t="str">
            <v>% of GDP</v>
          </cell>
        </row>
        <row r="1558">
          <cell r="E1558" t="str">
            <v>October Budget 2022-23 Consol 2.4</v>
          </cell>
          <cell r="H1558" t="str">
            <v>Financing requirement (minus AGS interest)</v>
          </cell>
          <cell r="I1558" t="str">
            <v>% of GDP</v>
          </cell>
        </row>
        <row r="1559">
          <cell r="E1559" t="str">
            <v>October Budget 2022-23 Consol 2.4</v>
          </cell>
          <cell r="H1559" t="str">
            <v>Net worth</v>
          </cell>
          <cell r="I1559" t="str">
            <v>% of GDP</v>
          </cell>
        </row>
        <row r="1560">
          <cell r="E1560" t="str">
            <v>October Budget 2022-23 Consol 2.4</v>
          </cell>
          <cell r="H1560" t="str">
            <v>Cash and deposits</v>
          </cell>
          <cell r="I1560" t="str">
            <v>% of GDP</v>
          </cell>
        </row>
        <row r="1561">
          <cell r="E1561" t="str">
            <v>October Budget 2022-23 Consol 2.4</v>
          </cell>
          <cell r="H1561" t="str">
            <v>Advances paid</v>
          </cell>
          <cell r="I1561" t="str">
            <v>% of GDP</v>
          </cell>
        </row>
        <row r="1562">
          <cell r="E1562" t="str">
            <v>October Budget 2022-23 Consol 2.4</v>
          </cell>
          <cell r="H1562" t="str">
            <v>Investments, loans and placements</v>
          </cell>
          <cell r="I1562" t="str">
            <v>% of GDP</v>
          </cell>
        </row>
        <row r="1563">
          <cell r="E1563" t="str">
            <v>October Budget 2022-23 Consol 2.4</v>
          </cell>
          <cell r="H1563" t="str">
            <v>Other receivables</v>
          </cell>
          <cell r="I1563" t="str">
            <v>% of GDP</v>
          </cell>
        </row>
        <row r="1564">
          <cell r="E1564" t="str">
            <v>October Budget 2022-23 Consol 2.4</v>
          </cell>
          <cell r="H1564" t="str">
            <v>Equity investments</v>
          </cell>
          <cell r="I1564" t="str">
            <v>% of GDP</v>
          </cell>
        </row>
        <row r="1565">
          <cell r="E1565" t="str">
            <v>October Budget 2022-23 Consol 2.4</v>
          </cell>
          <cell r="H1565" t="str">
            <v>Non-financial assets</v>
          </cell>
          <cell r="I1565" t="str">
            <v>% of GDP</v>
          </cell>
        </row>
        <row r="1566">
          <cell r="E1566" t="str">
            <v>October Budget 2022-23 Consol 2.4</v>
          </cell>
          <cell r="H1566" t="str">
            <v>Government securities</v>
          </cell>
          <cell r="I1566" t="str">
            <v>% of GDP</v>
          </cell>
        </row>
        <row r="1567">
          <cell r="E1567" t="str">
            <v>October Budget 2022-23 Consol 2.4</v>
          </cell>
          <cell r="H1567" t="str">
            <v>Other borrowing</v>
          </cell>
          <cell r="I1567" t="str">
            <v>% of GDP</v>
          </cell>
        </row>
        <row r="1568">
          <cell r="E1568" t="str">
            <v>October Budget 2022-23 Consol 2.4</v>
          </cell>
          <cell r="H1568" t="str">
            <v>Superannuation liability</v>
          </cell>
          <cell r="I1568" t="str">
            <v>% of GDP</v>
          </cell>
        </row>
        <row r="1569">
          <cell r="E1569" t="str">
            <v>October Budget 2022-23 Consol 2.4</v>
          </cell>
          <cell r="H1569" t="str">
            <v>Other provisions and payables</v>
          </cell>
          <cell r="I1569" t="str">
            <v>% of GDP</v>
          </cell>
        </row>
        <row r="1570">
          <cell r="E1570" t="str">
            <v>October Budget 2022-23 Consol 2.4</v>
          </cell>
          <cell r="H1570" t="str">
            <v>Tax revenue</v>
          </cell>
          <cell r="I1570" t="str">
            <v>% of GDP</v>
          </cell>
        </row>
        <row r="1571">
          <cell r="E1571" t="str">
            <v>October Budget 2022-23 Consol 2.4</v>
          </cell>
          <cell r="H1571" t="str">
            <v>Non-tax revenue</v>
          </cell>
          <cell r="I1571" t="str">
            <v>% of GDP</v>
          </cell>
        </row>
        <row r="1572">
          <cell r="E1572" t="str">
            <v>October Budget 2022-23 Consol 2.4</v>
          </cell>
          <cell r="H1572" t="str">
            <v>Total revenue</v>
          </cell>
          <cell r="I1572" t="str">
            <v>% of GDP</v>
          </cell>
        </row>
        <row r="1573">
          <cell r="E1573" t="str">
            <v>October Budget 2022-23 Consol 2.4</v>
          </cell>
          <cell r="H1573" t="str">
            <v>Total expenses</v>
          </cell>
          <cell r="I1573" t="str">
            <v>% of GDP</v>
          </cell>
        </row>
        <row r="1574">
          <cell r="E1574" t="str">
            <v>October Budget 2022-23 Consol 2.4</v>
          </cell>
          <cell r="H1574" t="str">
            <v>Net operating balance</v>
          </cell>
          <cell r="I1574" t="str">
            <v>% of GDP</v>
          </cell>
        </row>
        <row r="1575">
          <cell r="E1575" t="str">
            <v>October Budget 2022-23 Consol 2.4</v>
          </cell>
          <cell r="H1575" t="str">
            <v>Fiscal balance</v>
          </cell>
          <cell r="I1575" t="str">
            <v>% of GDP</v>
          </cell>
        </row>
        <row r="1576">
          <cell r="E1576" t="str">
            <v>October Budget 2022-23 Consol 2.4</v>
          </cell>
          <cell r="H1576" t="str">
            <v>Primary fiscal balance</v>
          </cell>
          <cell r="I1576" t="str">
            <v>% of GDP</v>
          </cell>
        </row>
        <row r="1577">
          <cell r="E1577" t="str">
            <v>October Budget 2022-23 Consol 4.1</v>
          </cell>
          <cell r="H1577" t="str">
            <v>Hospitals (exc. DVA)</v>
          </cell>
          <cell r="I1577" t="str">
            <v>Nominal ($m)</v>
          </cell>
        </row>
        <row r="1578">
          <cell r="E1578" t="str">
            <v>October Budget 2022-23 Consol 4.1</v>
          </cell>
          <cell r="H1578" t="str">
            <v>MBS (exc. DVA)</v>
          </cell>
          <cell r="I1578" t="str">
            <v>Nominal ($m)</v>
          </cell>
        </row>
        <row r="1579">
          <cell r="E1579" t="str">
            <v>October Budget 2022-23 Consol 4.1</v>
          </cell>
          <cell r="H1579" t="str">
            <v>PBS</v>
          </cell>
          <cell r="I1579" t="str">
            <v>Nominal ($m)</v>
          </cell>
        </row>
        <row r="1580">
          <cell r="E1580" t="str">
            <v>October Budget 2022-23 Consol 4.1</v>
          </cell>
          <cell r="H1580" t="str">
            <v>PHI</v>
          </cell>
          <cell r="I1580" t="str">
            <v>Nominal ($m)</v>
          </cell>
        </row>
        <row r="1581">
          <cell r="E1581" t="str">
            <v>October Budget 2022-23 Consol 4.1</v>
          </cell>
          <cell r="H1581" t="str">
            <v>Total health</v>
          </cell>
          <cell r="I1581" t="str">
            <v>Nominal ($m)</v>
          </cell>
        </row>
        <row r="1582">
          <cell r="E1582" t="str">
            <v>October Budget 2022-23 Consol 4.1</v>
          </cell>
          <cell r="H1582" t="str">
            <v>Disability Support Pension</v>
          </cell>
          <cell r="I1582" t="str">
            <v>Nominal ($m)</v>
          </cell>
        </row>
        <row r="1583">
          <cell r="E1583" t="str">
            <v>October Budget 2022-23 Consol 4.1</v>
          </cell>
          <cell r="H1583" t="str">
            <v>Parenting Payment Single</v>
          </cell>
          <cell r="I1583" t="str">
            <v>Nominal ($m)</v>
          </cell>
        </row>
        <row r="1584">
          <cell r="E1584" t="str">
            <v>October Budget 2022-23 Consol 4.1</v>
          </cell>
          <cell r="H1584" t="str">
            <v>Newstart Allowance</v>
          </cell>
          <cell r="I1584" t="str">
            <v>Nominal ($m)</v>
          </cell>
        </row>
        <row r="1585">
          <cell r="E1585" t="str">
            <v>October Budget 2022-23 Consol 4.1</v>
          </cell>
          <cell r="H1585" t="str">
            <v>Youth Allowance (Other)</v>
          </cell>
          <cell r="I1585" t="str">
            <v>Nominal ($m)</v>
          </cell>
        </row>
        <row r="1586">
          <cell r="E1586" t="str">
            <v>October Budget 2022-23 Consol 4.1</v>
          </cell>
          <cell r="H1586" t="str">
            <v>Parenting Payment Partnered</v>
          </cell>
          <cell r="I1586" t="str">
            <v>Nominal ($m)</v>
          </cell>
        </row>
        <row r="1587">
          <cell r="E1587" t="str">
            <v>October Budget 2022-23 Consol 4.1</v>
          </cell>
          <cell r="H1587" t="str">
            <v>Youth Allowance (Student)</v>
          </cell>
          <cell r="I1587" t="str">
            <v>Nominal ($m)</v>
          </cell>
        </row>
        <row r="1588">
          <cell r="E1588" t="str">
            <v>October Budget 2022-23 Consol 4.1</v>
          </cell>
          <cell r="H1588" t="str">
            <v>Austudy</v>
          </cell>
          <cell r="I1588" t="str">
            <v>Nominal ($m)</v>
          </cell>
        </row>
        <row r="1589">
          <cell r="E1589" t="str">
            <v>October Budget 2022-23 Consol 4.1</v>
          </cell>
          <cell r="H1589" t="str">
            <v>Carer Payment</v>
          </cell>
          <cell r="I1589" t="str">
            <v>Nominal ($m)</v>
          </cell>
        </row>
        <row r="1590">
          <cell r="E1590" t="str">
            <v>October Budget 2022-23 Consol 4.1</v>
          </cell>
          <cell r="H1590" t="str">
            <v xml:space="preserve">Family Tax Benefit </v>
          </cell>
          <cell r="I1590" t="str">
            <v>Nominal ($m)</v>
          </cell>
        </row>
        <row r="1591">
          <cell r="E1591" t="str">
            <v>October Budget 2022-23 Consol 4.1</v>
          </cell>
          <cell r="H1591" t="str">
            <v xml:space="preserve">Child Care Benefit </v>
          </cell>
          <cell r="I1591" t="str">
            <v>Nominal ($m)</v>
          </cell>
        </row>
        <row r="1592">
          <cell r="E1592" t="str">
            <v>October Budget 2022-23 Consol 4.1</v>
          </cell>
          <cell r="H1592" t="str">
            <v>Paid Parental Leave</v>
          </cell>
          <cell r="I1592" t="str">
            <v>Nominal ($m)</v>
          </cell>
        </row>
        <row r="1593">
          <cell r="E1593" t="str">
            <v>October Budget 2022-23 Consol 4.1</v>
          </cell>
          <cell r="H1593" t="str">
            <v>Total payments to individuals</v>
          </cell>
          <cell r="I1593" t="str">
            <v>Nominal ($m)</v>
          </cell>
        </row>
        <row r="1594">
          <cell r="E1594" t="str">
            <v>October Budget 2022-23 Consol 4.1</v>
          </cell>
          <cell r="H1594" t="str">
            <v>Schools</v>
          </cell>
          <cell r="I1594" t="str">
            <v>Nominal ($m)</v>
          </cell>
        </row>
        <row r="1595">
          <cell r="E1595" t="str">
            <v>October Budget 2022-23 Consol 4.1</v>
          </cell>
          <cell r="H1595" t="str">
            <v>Vocation Education and Training</v>
          </cell>
          <cell r="I1595" t="str">
            <v>Nominal ($m)</v>
          </cell>
        </row>
        <row r="1596">
          <cell r="E1596" t="str">
            <v>October Budget 2022-23 Consol 4.1</v>
          </cell>
          <cell r="H1596" t="str">
            <v>Higher education</v>
          </cell>
          <cell r="I1596" t="str">
            <v>Nominal ($m)</v>
          </cell>
        </row>
        <row r="1597">
          <cell r="E1597" t="str">
            <v>October Budget 2022-23 Consol 4.1</v>
          </cell>
          <cell r="H1597" t="str">
            <v>Total education</v>
          </cell>
          <cell r="I1597" t="str">
            <v>Nominal ($m)</v>
          </cell>
        </row>
        <row r="1598">
          <cell r="E1598" t="str">
            <v>October Budget 2022-23 Consol 4.1</v>
          </cell>
          <cell r="H1598" t="str">
            <v>C &amp; M Super - unfunded</v>
          </cell>
          <cell r="I1598" t="str">
            <v>Nominal ($m)</v>
          </cell>
        </row>
        <row r="1599">
          <cell r="E1599" t="str">
            <v>October Budget 2022-23 Consol 4.1</v>
          </cell>
          <cell r="H1599" t="str">
            <v>C &amp; M Super - funded</v>
          </cell>
          <cell r="I1599" t="str">
            <v>Nominal ($m)</v>
          </cell>
        </row>
        <row r="1600">
          <cell r="E1600" t="str">
            <v>October Budget 2022-23 Consol 4.1</v>
          </cell>
          <cell r="H1600" t="str">
            <v>Total defence spending incl. NFA purchases</v>
          </cell>
          <cell r="I1600" t="str">
            <v>Nominal ($m)</v>
          </cell>
        </row>
        <row r="1601">
          <cell r="E1601" t="str">
            <v>October Budget 2022-23 Consol 4.1</v>
          </cell>
          <cell r="H1601" t="str">
            <v>Defence purchases of NFA</v>
          </cell>
          <cell r="I1601" t="str">
            <v>Nominal ($m)</v>
          </cell>
        </row>
        <row r="1602">
          <cell r="E1602" t="str">
            <v>October Budget 2022-23 Consol 4.1</v>
          </cell>
          <cell r="H1602" t="str">
            <v>Aged and Service pensions</v>
          </cell>
          <cell r="I1602" t="str">
            <v>Nominal ($m)</v>
          </cell>
        </row>
        <row r="1603">
          <cell r="E1603" t="str">
            <v>October Budget 2022-23 Consol 4.1</v>
          </cell>
          <cell r="H1603" t="str">
            <v>Aged care</v>
          </cell>
          <cell r="I1603" t="str">
            <v>Nominal ($m)</v>
          </cell>
        </row>
        <row r="1604">
          <cell r="E1604" t="str">
            <v>October Budget 2022-23 Consol 4.1</v>
          </cell>
          <cell r="H1604" t="str">
            <v>ODA</v>
          </cell>
          <cell r="I1604" t="str">
            <v>Nominal ($m)</v>
          </cell>
        </row>
        <row r="1605">
          <cell r="E1605" t="str">
            <v>October Budget 2022-23 Consol 4.1</v>
          </cell>
          <cell r="H1605" t="str">
            <v>Infrastructure Investment Programme (ex. FAGs)</v>
          </cell>
          <cell r="I1605" t="str">
            <v>Nominal ($m)</v>
          </cell>
        </row>
        <row r="1606">
          <cell r="E1606" t="str">
            <v>October Budget 2022-23 Consol 4.1</v>
          </cell>
          <cell r="H1606" t="str">
            <v>GST payments</v>
          </cell>
          <cell r="I1606" t="str">
            <v>Nominal ($m)</v>
          </cell>
        </row>
        <row r="1607">
          <cell r="E1607" t="str">
            <v>October Budget 2022-23 Consol 4.1</v>
          </cell>
          <cell r="H1607" t="str">
            <v>NDIS Commonwealth participant payments</v>
          </cell>
          <cell r="I1607" t="str">
            <v>Nominal ($m)</v>
          </cell>
        </row>
        <row r="1608">
          <cell r="E1608" t="str">
            <v>October Budget 2022-23 Consol 4.1</v>
          </cell>
          <cell r="H1608" t="str">
            <v>NDIS Commonwealth other payments</v>
          </cell>
          <cell r="I1608" t="str">
            <v>Nominal ($m)</v>
          </cell>
        </row>
        <row r="1609">
          <cell r="E1609" t="str">
            <v>October Budget 2022-23 Consol 4.1</v>
          </cell>
          <cell r="H1609" t="str">
            <v>NDIS State cash contributions payments</v>
          </cell>
          <cell r="I1609" t="str">
            <v>Nominal ($m)</v>
          </cell>
        </row>
        <row r="1610">
          <cell r="E1610" t="str">
            <v>October Budget 2022-23 Consol 4.1</v>
          </cell>
          <cell r="H1610" t="str">
            <v>CR Provisions</v>
          </cell>
          <cell r="I1610" t="str">
            <v>Nominal ($m)</v>
          </cell>
        </row>
        <row r="1611">
          <cell r="E1611" t="str">
            <v>October Budget 2022-23 Consol 4.1</v>
          </cell>
          <cell r="H1611" t="str">
            <v>PDI</v>
          </cell>
          <cell r="I1611" t="str">
            <v>Nominal ($m)</v>
          </cell>
        </row>
        <row r="1612">
          <cell r="E1612" t="str">
            <v>October Budget 2022-23 Consol 4.1</v>
          </cell>
          <cell r="H1612" t="str">
            <v>Non-modelled payments</v>
          </cell>
          <cell r="I1612" t="str">
            <v>Nominal ($m)</v>
          </cell>
        </row>
        <row r="1613">
          <cell r="E1613" t="str">
            <v>October Budget 2022-23 Consol 4.1</v>
          </cell>
          <cell r="H1613" t="str">
            <v>IIP CR provision</v>
          </cell>
          <cell r="I1613" t="str">
            <v>Nominal ($m)</v>
          </cell>
        </row>
        <row r="1614">
          <cell r="E1614" t="str">
            <v>October Budget 2022-23 Consol 4.1</v>
          </cell>
          <cell r="H1614" t="str">
            <v>Total interest payments</v>
          </cell>
          <cell r="I1614" t="str">
            <v>Nominal ($m)</v>
          </cell>
        </row>
        <row r="1615">
          <cell r="E1615" t="str">
            <v>October Budget 2022-23 Consol 4.1</v>
          </cell>
          <cell r="H1615" t="str">
            <v>Total receipts</v>
          </cell>
          <cell r="I1615" t="str">
            <v>Nominal ($m)</v>
          </cell>
        </row>
        <row r="1616">
          <cell r="E1616" t="str">
            <v>October Budget 2022-23 Consol 4.1</v>
          </cell>
          <cell r="H1616" t="str">
            <v>Tax receipts</v>
          </cell>
          <cell r="I1616" t="str">
            <v>Nominal ($m)</v>
          </cell>
        </row>
        <row r="1617">
          <cell r="E1617" t="str">
            <v>October Budget 2022-23 Consol 4.1</v>
          </cell>
          <cell r="H1617" t="str">
            <v>Non-Tax receipts</v>
          </cell>
          <cell r="I1617" t="str">
            <v>Nominal ($m)</v>
          </cell>
        </row>
        <row r="1618">
          <cell r="E1618" t="str">
            <v>October Budget 2022-23 Consol 4.1</v>
          </cell>
          <cell r="H1618" t="str">
            <v>Total payments</v>
          </cell>
          <cell r="I1618" t="str">
            <v>Nominal ($m)</v>
          </cell>
        </row>
        <row r="1619">
          <cell r="E1619" t="str">
            <v>October Budget 2022-23 Consol 4.1</v>
          </cell>
          <cell r="H1619" t="str">
            <v>Net Debt</v>
          </cell>
          <cell r="I1619" t="str">
            <v>Nominal ($m)</v>
          </cell>
        </row>
        <row r="1620">
          <cell r="E1620" t="str">
            <v>October Budget 2022-23 Consol 4.1</v>
          </cell>
          <cell r="H1620" t="str">
            <v>Gross debt (Face value)</v>
          </cell>
          <cell r="I1620" t="str">
            <v>Nominal ($m)</v>
          </cell>
        </row>
        <row r="1621">
          <cell r="E1621" t="str">
            <v>October Budget 2022-23 Consol 4.1</v>
          </cell>
          <cell r="H1621" t="str">
            <v>Underlying Cash Balance</v>
          </cell>
          <cell r="I1621" t="str">
            <v>Nominal ($m)</v>
          </cell>
        </row>
        <row r="1622">
          <cell r="E1622" t="str">
            <v>October Budget 2022-23 Consol 4.1</v>
          </cell>
          <cell r="H1622" t="str">
            <v>Headline Cash Balance</v>
          </cell>
          <cell r="I1622" t="str">
            <v>Nominal ($m)</v>
          </cell>
        </row>
        <row r="1623">
          <cell r="E1623" t="str">
            <v>October Budget 2022-23 Consol 4.1</v>
          </cell>
          <cell r="H1623" t="str">
            <v>Net Financial Worth</v>
          </cell>
          <cell r="I1623" t="str">
            <v>Nominal ($m)</v>
          </cell>
        </row>
        <row r="1624">
          <cell r="E1624" t="str">
            <v>October Budget 2022-23 Consol 4.1</v>
          </cell>
          <cell r="H1624" t="str">
            <v>Primary cash balance</v>
          </cell>
          <cell r="I1624" t="str">
            <v>Nominal ($m)</v>
          </cell>
        </row>
        <row r="1625">
          <cell r="E1625" t="str">
            <v>October Budget 2022-23 Consol 4.1</v>
          </cell>
          <cell r="H1625" t="str">
            <v>Financing requirement (minus AGS interest)</v>
          </cell>
          <cell r="I1625" t="str">
            <v>Nominal ($m)</v>
          </cell>
        </row>
        <row r="1626">
          <cell r="E1626" t="str">
            <v>October Budget 2022-23 Consol 4.1</v>
          </cell>
          <cell r="H1626" t="str">
            <v>Net worth</v>
          </cell>
          <cell r="I1626" t="str">
            <v>Nominal ($m)</v>
          </cell>
        </row>
        <row r="1627">
          <cell r="E1627" t="str">
            <v>October Budget 2022-23 Consol 4.1</v>
          </cell>
          <cell r="H1627" t="str">
            <v>Cash and deposits</v>
          </cell>
          <cell r="I1627" t="str">
            <v>Nominal ($m)</v>
          </cell>
        </row>
        <row r="1628">
          <cell r="E1628" t="str">
            <v>October Budget 2022-23 Consol 4.1</v>
          </cell>
          <cell r="H1628" t="str">
            <v>Advances paid</v>
          </cell>
          <cell r="I1628" t="str">
            <v>Nominal ($m)</v>
          </cell>
        </row>
        <row r="1629">
          <cell r="E1629" t="str">
            <v>October Budget 2022-23 Consol 4.1</v>
          </cell>
          <cell r="H1629" t="str">
            <v>Investments, loans and placements</v>
          </cell>
          <cell r="I1629" t="str">
            <v>Nominal ($m)</v>
          </cell>
        </row>
        <row r="1630">
          <cell r="E1630" t="str">
            <v>October Budget 2022-23 Consol 4.1</v>
          </cell>
          <cell r="H1630" t="str">
            <v>Other receivables</v>
          </cell>
          <cell r="I1630" t="str">
            <v>Nominal ($m)</v>
          </cell>
        </row>
        <row r="1631">
          <cell r="E1631" t="str">
            <v>October Budget 2022-23 Consol 4.1</v>
          </cell>
          <cell r="H1631" t="str">
            <v>Equity investments</v>
          </cell>
          <cell r="I1631" t="str">
            <v>Nominal ($m)</v>
          </cell>
        </row>
        <row r="1632">
          <cell r="E1632" t="str">
            <v>October Budget 2022-23 Consol 4.1</v>
          </cell>
          <cell r="H1632" t="str">
            <v>Non-financial assets</v>
          </cell>
          <cell r="I1632" t="str">
            <v>Nominal ($m)</v>
          </cell>
        </row>
        <row r="1633">
          <cell r="E1633" t="str">
            <v>October Budget 2022-23 Consol 4.1</v>
          </cell>
          <cell r="H1633" t="str">
            <v>Government securities</v>
          </cell>
          <cell r="I1633" t="str">
            <v>Nominal ($m)</v>
          </cell>
        </row>
        <row r="1634">
          <cell r="E1634" t="str">
            <v>October Budget 2022-23 Consol 4.1</v>
          </cell>
          <cell r="H1634" t="str">
            <v>Other borrowing</v>
          </cell>
          <cell r="I1634" t="str">
            <v>Nominal ($m)</v>
          </cell>
        </row>
        <row r="1635">
          <cell r="E1635" t="str">
            <v>October Budget 2022-23 Consol 4.1</v>
          </cell>
          <cell r="H1635" t="str">
            <v>Superannuation liability</v>
          </cell>
          <cell r="I1635" t="str">
            <v>Nominal ($m)</v>
          </cell>
        </row>
        <row r="1636">
          <cell r="E1636" t="str">
            <v>October Budget 2022-23 Consol 4.1</v>
          </cell>
          <cell r="H1636" t="str">
            <v>Other provisions and payables</v>
          </cell>
          <cell r="I1636" t="str">
            <v>Nominal ($m)</v>
          </cell>
        </row>
        <row r="1637">
          <cell r="E1637" t="str">
            <v>October Budget 2022-23 Consol 4.1</v>
          </cell>
          <cell r="H1637" t="str">
            <v>Tax revenue</v>
          </cell>
          <cell r="I1637" t="str">
            <v>Nominal ($m)</v>
          </cell>
        </row>
        <row r="1638">
          <cell r="E1638" t="str">
            <v>October Budget 2022-23 Consol 4.1</v>
          </cell>
          <cell r="H1638" t="str">
            <v>Non-tax revenue</v>
          </cell>
          <cell r="I1638" t="str">
            <v>Nominal ($m)</v>
          </cell>
        </row>
        <row r="1639">
          <cell r="E1639" t="str">
            <v>October Budget 2022-23 Consol 4.1</v>
          </cell>
          <cell r="H1639" t="str">
            <v>Total revenue</v>
          </cell>
          <cell r="I1639" t="str">
            <v>Nominal ($m)</v>
          </cell>
        </row>
        <row r="1640">
          <cell r="E1640" t="str">
            <v>October Budget 2022-23 Consol 4.1</v>
          </cell>
          <cell r="H1640" t="str">
            <v>Total expenses</v>
          </cell>
          <cell r="I1640" t="str">
            <v>Nominal ($m)</v>
          </cell>
        </row>
        <row r="1641">
          <cell r="E1641" t="str">
            <v>October Budget 2022-23 Consol 4.1</v>
          </cell>
          <cell r="H1641" t="str">
            <v>Net operating balance</v>
          </cell>
          <cell r="I1641" t="str">
            <v>Nominal ($m)</v>
          </cell>
        </row>
        <row r="1642">
          <cell r="E1642" t="str">
            <v>October Budget 2022-23 Consol 4.1</v>
          </cell>
          <cell r="H1642" t="str">
            <v>Fiscal balance</v>
          </cell>
          <cell r="I1642" t="str">
            <v>Nominal ($m)</v>
          </cell>
        </row>
        <row r="1643">
          <cell r="E1643" t="str">
            <v>October Budget 2022-23 Consol 4.1</v>
          </cell>
          <cell r="H1643" t="str">
            <v>Primary fiscal balance</v>
          </cell>
          <cell r="I1643" t="str">
            <v>Nominal ($m)</v>
          </cell>
        </row>
        <row r="1644">
          <cell r="E1644" t="str">
            <v>October Budget 2022-23 Consol 4.1</v>
          </cell>
          <cell r="H1644" t="str">
            <v>Population</v>
          </cell>
          <cell r="I1644" t="str">
            <v>Notapplicable</v>
          </cell>
        </row>
        <row r="1645">
          <cell r="E1645" t="str">
            <v>October Budget 2022-23 Consol 4.1</v>
          </cell>
          <cell r="H1645" t="str">
            <v>Nominal GDP ($m)</v>
          </cell>
          <cell r="I1645" t="str">
            <v>Notapplicable</v>
          </cell>
        </row>
        <row r="1646">
          <cell r="E1646" t="str">
            <v>October Budget 2022-23 Consol 4.1</v>
          </cell>
          <cell r="H1646" t="str">
            <v>Nominal GDP growth (%)</v>
          </cell>
          <cell r="I1646" t="str">
            <v>Notapplicable</v>
          </cell>
        </row>
        <row r="1647">
          <cell r="E1647" t="str">
            <v>October Budget 2022-23 Consol 4.1</v>
          </cell>
          <cell r="H1647" t="str">
            <v>CPI growth (%)</v>
          </cell>
          <cell r="I1647" t="str">
            <v>Notapplicable</v>
          </cell>
        </row>
        <row r="1648">
          <cell r="E1648" t="str">
            <v>October Budget 2022-23 Consol 4.1</v>
          </cell>
          <cell r="H1648" t="str">
            <v>Ten year bond yield (%)</v>
          </cell>
          <cell r="I1648" t="str">
            <v>Notapplicable</v>
          </cell>
        </row>
        <row r="1649">
          <cell r="E1649" t="str">
            <v>October Budget 2022-23 Consol 4.1</v>
          </cell>
          <cell r="H1649" t="str">
            <v>Implied yield (%)</v>
          </cell>
          <cell r="I1649" t="str">
            <v>Notapplicable</v>
          </cell>
        </row>
        <row r="1650">
          <cell r="E1650" t="str">
            <v>October Budget 2022-23 Consol 4.1</v>
          </cell>
          <cell r="H1650" t="str">
            <v>Hospitals (exc. DVA)</v>
          </cell>
          <cell r="I1650" t="str">
            <v>% of GDP</v>
          </cell>
        </row>
        <row r="1651">
          <cell r="E1651" t="str">
            <v>October Budget 2022-23 Consol 4.1</v>
          </cell>
          <cell r="H1651" t="str">
            <v>MBS (exc. DVA)</v>
          </cell>
          <cell r="I1651" t="str">
            <v>% of GDP</v>
          </cell>
        </row>
        <row r="1652">
          <cell r="E1652" t="str">
            <v>October Budget 2022-23 Consol 4.1</v>
          </cell>
          <cell r="H1652" t="str">
            <v>PBS</v>
          </cell>
          <cell r="I1652" t="str">
            <v>% of GDP</v>
          </cell>
        </row>
        <row r="1653">
          <cell r="E1653" t="str">
            <v>October Budget 2022-23 Consol 4.1</v>
          </cell>
          <cell r="H1653" t="str">
            <v>PHI</v>
          </cell>
          <cell r="I1653" t="str">
            <v>% of GDP</v>
          </cell>
        </row>
        <row r="1654">
          <cell r="E1654" t="str">
            <v>October Budget 2022-23 Consol 4.1</v>
          </cell>
          <cell r="H1654" t="str">
            <v>Total health</v>
          </cell>
          <cell r="I1654" t="str">
            <v>% of GDP</v>
          </cell>
        </row>
        <row r="1655">
          <cell r="E1655" t="str">
            <v>October Budget 2022-23 Consol 4.1</v>
          </cell>
          <cell r="H1655" t="str">
            <v>Disability Support Pension</v>
          </cell>
          <cell r="I1655" t="str">
            <v>% of GDP</v>
          </cell>
        </row>
        <row r="1656">
          <cell r="E1656" t="str">
            <v>October Budget 2022-23 Consol 4.1</v>
          </cell>
          <cell r="H1656" t="str">
            <v>Parenting Payment Single</v>
          </cell>
          <cell r="I1656" t="str">
            <v>% of GDP</v>
          </cell>
        </row>
        <row r="1657">
          <cell r="E1657" t="str">
            <v>October Budget 2022-23 Consol 4.1</v>
          </cell>
          <cell r="H1657" t="str">
            <v>Newstart Allowance</v>
          </cell>
          <cell r="I1657" t="str">
            <v>% of GDP</v>
          </cell>
        </row>
        <row r="1658">
          <cell r="E1658" t="str">
            <v>October Budget 2022-23 Consol 4.1</v>
          </cell>
          <cell r="H1658" t="str">
            <v>Youth Allowance (Other)</v>
          </cell>
          <cell r="I1658" t="str">
            <v>% of GDP</v>
          </cell>
        </row>
        <row r="1659">
          <cell r="E1659" t="str">
            <v>October Budget 2022-23 Consol 4.1</v>
          </cell>
          <cell r="H1659" t="str">
            <v>Parenting Payment Partnered</v>
          </cell>
          <cell r="I1659" t="str">
            <v>% of GDP</v>
          </cell>
        </row>
        <row r="1660">
          <cell r="E1660" t="str">
            <v>October Budget 2022-23 Consol 4.1</v>
          </cell>
          <cell r="H1660" t="str">
            <v>Youth Allowance (Student)</v>
          </cell>
          <cell r="I1660" t="str">
            <v>% of GDP</v>
          </cell>
        </row>
        <row r="1661">
          <cell r="E1661" t="str">
            <v>October Budget 2022-23 Consol 4.1</v>
          </cell>
          <cell r="H1661" t="str">
            <v>Austudy</v>
          </cell>
          <cell r="I1661" t="str">
            <v>% of GDP</v>
          </cell>
        </row>
        <row r="1662">
          <cell r="E1662" t="str">
            <v>October Budget 2022-23 Consol 4.1</v>
          </cell>
          <cell r="H1662" t="str">
            <v>Carer Payment</v>
          </cell>
          <cell r="I1662" t="str">
            <v>% of GDP</v>
          </cell>
        </row>
        <row r="1663">
          <cell r="E1663" t="str">
            <v>October Budget 2022-23 Consol 4.1</v>
          </cell>
          <cell r="H1663" t="str">
            <v xml:space="preserve">Family Tax Benefit </v>
          </cell>
          <cell r="I1663" t="str">
            <v>% of GDP</v>
          </cell>
        </row>
        <row r="1664">
          <cell r="E1664" t="str">
            <v>October Budget 2022-23 Consol 4.1</v>
          </cell>
          <cell r="H1664" t="str">
            <v xml:space="preserve">Child Care Benefit </v>
          </cell>
          <cell r="I1664" t="str">
            <v>% of GDP</v>
          </cell>
        </row>
        <row r="1665">
          <cell r="E1665" t="str">
            <v>October Budget 2022-23 Consol 4.1</v>
          </cell>
          <cell r="H1665" t="str">
            <v>Paid Parental Leave</v>
          </cell>
          <cell r="I1665" t="str">
            <v>% of GDP</v>
          </cell>
        </row>
        <row r="1666">
          <cell r="E1666" t="str">
            <v>October Budget 2022-23 Consol 4.1</v>
          </cell>
          <cell r="H1666" t="str">
            <v>Total payments to individuals</v>
          </cell>
          <cell r="I1666" t="str">
            <v>% of GDP</v>
          </cell>
        </row>
        <row r="1667">
          <cell r="E1667" t="str">
            <v>October Budget 2022-23 Consol 4.1</v>
          </cell>
          <cell r="H1667" t="str">
            <v>Schools</v>
          </cell>
          <cell r="I1667" t="str">
            <v>% of GDP</v>
          </cell>
        </row>
        <row r="1668">
          <cell r="E1668" t="str">
            <v>October Budget 2022-23 Consol 4.1</v>
          </cell>
          <cell r="H1668" t="str">
            <v>Vocation Education and Training</v>
          </cell>
          <cell r="I1668" t="str">
            <v>% of GDP</v>
          </cell>
        </row>
        <row r="1669">
          <cell r="E1669" t="str">
            <v>October Budget 2022-23 Consol 4.1</v>
          </cell>
          <cell r="H1669" t="str">
            <v>Higher education</v>
          </cell>
          <cell r="I1669" t="str">
            <v>% of GDP</v>
          </cell>
        </row>
        <row r="1670">
          <cell r="E1670" t="str">
            <v>October Budget 2022-23 Consol 4.1</v>
          </cell>
          <cell r="H1670" t="str">
            <v>Total education</v>
          </cell>
          <cell r="I1670" t="str">
            <v>% of GDP</v>
          </cell>
        </row>
        <row r="1671">
          <cell r="E1671" t="str">
            <v>October Budget 2022-23 Consol 4.1</v>
          </cell>
          <cell r="H1671" t="str">
            <v>C &amp; M Super - unfunded</v>
          </cell>
          <cell r="I1671" t="str">
            <v>% of GDP</v>
          </cell>
        </row>
        <row r="1672">
          <cell r="E1672" t="str">
            <v>October Budget 2022-23 Consol 4.1</v>
          </cell>
          <cell r="H1672" t="str">
            <v>C &amp; M Super - funded</v>
          </cell>
          <cell r="I1672" t="str">
            <v>% of GDP</v>
          </cell>
        </row>
        <row r="1673">
          <cell r="E1673" t="str">
            <v>October Budget 2022-23 Consol 4.1</v>
          </cell>
          <cell r="H1673" t="str">
            <v>Total defence spending incl. NFA purchases</v>
          </cell>
          <cell r="I1673" t="str">
            <v>% of GDP</v>
          </cell>
        </row>
        <row r="1674">
          <cell r="E1674" t="str">
            <v>October Budget 2022-23 Consol 4.1</v>
          </cell>
          <cell r="H1674" t="str">
            <v>Defence purchases of NFA</v>
          </cell>
          <cell r="I1674" t="str">
            <v>% of GDP</v>
          </cell>
        </row>
        <row r="1675">
          <cell r="E1675" t="str">
            <v>October Budget 2022-23 Consol 4.1</v>
          </cell>
          <cell r="H1675" t="str">
            <v>Aged and Service pensions</v>
          </cell>
          <cell r="I1675" t="str">
            <v>% of GDP</v>
          </cell>
        </row>
        <row r="1676">
          <cell r="E1676" t="str">
            <v>October Budget 2022-23 Consol 4.1</v>
          </cell>
          <cell r="H1676" t="str">
            <v>Aged care</v>
          </cell>
          <cell r="I1676" t="str">
            <v>% of GDP</v>
          </cell>
        </row>
        <row r="1677">
          <cell r="E1677" t="str">
            <v>October Budget 2022-23 Consol 4.1</v>
          </cell>
          <cell r="H1677" t="str">
            <v>ODA</v>
          </cell>
          <cell r="I1677" t="str">
            <v>% of GDP</v>
          </cell>
        </row>
        <row r="1678">
          <cell r="E1678" t="str">
            <v>October Budget 2022-23 Consol 4.1</v>
          </cell>
          <cell r="H1678" t="str">
            <v>Infrastructure Investment Programme (ex. FAGs)</v>
          </cell>
          <cell r="I1678" t="str">
            <v>% of GDP</v>
          </cell>
        </row>
        <row r="1679">
          <cell r="E1679" t="str">
            <v>October Budget 2022-23 Consol 4.1</v>
          </cell>
          <cell r="H1679" t="str">
            <v>GST payments</v>
          </cell>
          <cell r="I1679" t="str">
            <v>% of GDP</v>
          </cell>
        </row>
        <row r="1680">
          <cell r="E1680" t="str">
            <v>October Budget 2022-23 Consol 4.1</v>
          </cell>
          <cell r="H1680" t="str">
            <v>NDIS Commonwealth participant payments</v>
          </cell>
          <cell r="I1680" t="str">
            <v>% of GDP</v>
          </cell>
        </row>
        <row r="1681">
          <cell r="E1681" t="str">
            <v>October Budget 2022-23 Consol 4.1</v>
          </cell>
          <cell r="H1681" t="str">
            <v>NDIS Commonwealth other payments</v>
          </cell>
          <cell r="I1681" t="str">
            <v>% of GDP</v>
          </cell>
        </row>
        <row r="1682">
          <cell r="E1682" t="str">
            <v>October Budget 2022-23 Consol 4.1</v>
          </cell>
          <cell r="H1682" t="str">
            <v>NDIS State cash contributions payments</v>
          </cell>
          <cell r="I1682" t="str">
            <v>% of GDP</v>
          </cell>
        </row>
        <row r="1683">
          <cell r="E1683" t="str">
            <v>October Budget 2022-23 Consol 4.1</v>
          </cell>
          <cell r="H1683" t="str">
            <v>CR Provisions</v>
          </cell>
          <cell r="I1683" t="str">
            <v>% of GDP</v>
          </cell>
        </row>
        <row r="1684">
          <cell r="E1684" t="str">
            <v>October Budget 2022-23 Consol 4.1</v>
          </cell>
          <cell r="H1684" t="str">
            <v>PDI</v>
          </cell>
          <cell r="I1684" t="str">
            <v>% of GDP</v>
          </cell>
        </row>
        <row r="1685">
          <cell r="E1685" t="str">
            <v>October Budget 2022-23 Consol 4.1</v>
          </cell>
          <cell r="H1685" t="str">
            <v>Non-modelled payments</v>
          </cell>
          <cell r="I1685" t="str">
            <v>% of GDP</v>
          </cell>
        </row>
        <row r="1686">
          <cell r="E1686" t="str">
            <v>October Budget 2022-23 Consol 4.1</v>
          </cell>
          <cell r="H1686" t="str">
            <v>IIP CR provision</v>
          </cell>
          <cell r="I1686" t="str">
            <v>% of GDP</v>
          </cell>
        </row>
        <row r="1687">
          <cell r="E1687" t="str">
            <v>October Budget 2022-23 Consol 4.1</v>
          </cell>
          <cell r="H1687" t="str">
            <v>Total interest payments</v>
          </cell>
          <cell r="I1687" t="str">
            <v>% of GDP</v>
          </cell>
        </row>
        <row r="1688">
          <cell r="E1688" t="str">
            <v>October Budget 2022-23 Consol 4.1</v>
          </cell>
          <cell r="H1688" t="str">
            <v>Total receipts</v>
          </cell>
          <cell r="I1688" t="str">
            <v>% of GDP</v>
          </cell>
        </row>
        <row r="1689">
          <cell r="E1689" t="str">
            <v>October Budget 2022-23 Consol 4.1</v>
          </cell>
          <cell r="H1689" t="str">
            <v>Tax receipts</v>
          </cell>
          <cell r="I1689" t="str">
            <v>% of GDP</v>
          </cell>
        </row>
        <row r="1690">
          <cell r="E1690" t="str">
            <v>October Budget 2022-23 Consol 4.1</v>
          </cell>
          <cell r="H1690" t="str">
            <v>Non-Tax receipts</v>
          </cell>
          <cell r="I1690" t="str">
            <v>% of GDP</v>
          </cell>
        </row>
        <row r="1691">
          <cell r="E1691" t="str">
            <v>October Budget 2022-23 Consol 4.1</v>
          </cell>
          <cell r="H1691" t="str">
            <v>Total payments</v>
          </cell>
          <cell r="I1691" t="str">
            <v>% of GDP</v>
          </cell>
        </row>
        <row r="1692">
          <cell r="E1692" t="str">
            <v>October Budget 2022-23 Consol 4.1</v>
          </cell>
          <cell r="H1692" t="str">
            <v>Net Debt</v>
          </cell>
          <cell r="I1692" t="str">
            <v>% of GDP</v>
          </cell>
        </row>
        <row r="1693">
          <cell r="E1693" t="str">
            <v>October Budget 2022-23 Consol 4.1</v>
          </cell>
          <cell r="H1693" t="str">
            <v>Gross debt (Face value)</v>
          </cell>
          <cell r="I1693" t="str">
            <v>% of GDP</v>
          </cell>
        </row>
        <row r="1694">
          <cell r="E1694" t="str">
            <v>October Budget 2022-23 Consol 4.1</v>
          </cell>
          <cell r="H1694" t="str">
            <v>Underlying Cash Balance</v>
          </cell>
          <cell r="I1694" t="str">
            <v>% of GDP</v>
          </cell>
        </row>
        <row r="1695">
          <cell r="E1695" t="str">
            <v>October Budget 2022-23 Consol 4.1</v>
          </cell>
          <cell r="H1695" t="str">
            <v>Headline Cash Balance</v>
          </cell>
          <cell r="I1695" t="str">
            <v>% of GDP</v>
          </cell>
        </row>
        <row r="1696">
          <cell r="E1696" t="str">
            <v>October Budget 2022-23 Consol 4.1</v>
          </cell>
          <cell r="H1696" t="str">
            <v>Net Financial Worth</v>
          </cell>
          <cell r="I1696" t="str">
            <v>% of GDP</v>
          </cell>
        </row>
        <row r="1697">
          <cell r="E1697" t="str">
            <v>October Budget 2022-23 Consol 4.1</v>
          </cell>
          <cell r="H1697" t="str">
            <v>Primary cash balance</v>
          </cell>
          <cell r="I1697" t="str">
            <v>% of GDP</v>
          </cell>
        </row>
        <row r="1698">
          <cell r="E1698" t="str">
            <v>October Budget 2022-23 Consol 4.1</v>
          </cell>
          <cell r="H1698" t="str">
            <v>Financing requirement (minus AGS interest)</v>
          </cell>
          <cell r="I1698" t="str">
            <v>% of GDP</v>
          </cell>
        </row>
        <row r="1699">
          <cell r="E1699" t="str">
            <v>October Budget 2022-23 Consol 4.1</v>
          </cell>
          <cell r="H1699" t="str">
            <v>Net worth</v>
          </cell>
          <cell r="I1699" t="str">
            <v>% of GDP</v>
          </cell>
        </row>
        <row r="1700">
          <cell r="E1700" t="str">
            <v>October Budget 2022-23 Consol 4.1</v>
          </cell>
          <cell r="H1700" t="str">
            <v>Cash and deposits</v>
          </cell>
          <cell r="I1700" t="str">
            <v>% of GDP</v>
          </cell>
        </row>
        <row r="1701">
          <cell r="E1701" t="str">
            <v>October Budget 2022-23 Consol 4.1</v>
          </cell>
          <cell r="H1701" t="str">
            <v>Advances paid</v>
          </cell>
          <cell r="I1701" t="str">
            <v>% of GDP</v>
          </cell>
        </row>
        <row r="1702">
          <cell r="E1702" t="str">
            <v>October Budget 2022-23 Consol 4.1</v>
          </cell>
          <cell r="H1702" t="str">
            <v>Investments, loans and placements</v>
          </cell>
          <cell r="I1702" t="str">
            <v>% of GDP</v>
          </cell>
        </row>
        <row r="1703">
          <cell r="E1703" t="str">
            <v>October Budget 2022-23 Consol 4.1</v>
          </cell>
          <cell r="H1703" t="str">
            <v>Other receivables</v>
          </cell>
          <cell r="I1703" t="str">
            <v>% of GDP</v>
          </cell>
        </row>
        <row r="1704">
          <cell r="E1704" t="str">
            <v>October Budget 2022-23 Consol 4.1</v>
          </cell>
          <cell r="H1704" t="str">
            <v>Equity investments</v>
          </cell>
          <cell r="I1704" t="str">
            <v>% of GDP</v>
          </cell>
        </row>
        <row r="1705">
          <cell r="E1705" t="str">
            <v>October Budget 2022-23 Consol 4.1</v>
          </cell>
          <cell r="H1705" t="str">
            <v>Non-financial assets</v>
          </cell>
          <cell r="I1705" t="str">
            <v>% of GDP</v>
          </cell>
        </row>
        <row r="1706">
          <cell r="E1706" t="str">
            <v>October Budget 2022-23 Consol 4.1</v>
          </cell>
          <cell r="H1706" t="str">
            <v>Government securities</v>
          </cell>
          <cell r="I1706" t="str">
            <v>% of GDP</v>
          </cell>
        </row>
        <row r="1707">
          <cell r="E1707" t="str">
            <v>October Budget 2022-23 Consol 4.1</v>
          </cell>
          <cell r="H1707" t="str">
            <v>Other borrowing</v>
          </cell>
          <cell r="I1707" t="str">
            <v>% of GDP</v>
          </cell>
        </row>
        <row r="1708">
          <cell r="E1708" t="str">
            <v>October Budget 2022-23 Consol 4.1</v>
          </cell>
          <cell r="H1708" t="str">
            <v>Superannuation liability</v>
          </cell>
          <cell r="I1708" t="str">
            <v>% of GDP</v>
          </cell>
        </row>
        <row r="1709">
          <cell r="E1709" t="str">
            <v>October Budget 2022-23 Consol 4.1</v>
          </cell>
          <cell r="H1709" t="str">
            <v>Other provisions and payables</v>
          </cell>
          <cell r="I1709" t="str">
            <v>% of GDP</v>
          </cell>
        </row>
        <row r="1710">
          <cell r="E1710" t="str">
            <v>October Budget 2022-23 Consol 4.1</v>
          </cell>
          <cell r="H1710" t="str">
            <v>Tax revenue</v>
          </cell>
          <cell r="I1710" t="str">
            <v>% of GDP</v>
          </cell>
        </row>
        <row r="1711">
          <cell r="E1711" t="str">
            <v>October Budget 2022-23 Consol 4.1</v>
          </cell>
          <cell r="H1711" t="str">
            <v>Non-tax revenue</v>
          </cell>
          <cell r="I1711" t="str">
            <v>% of GDP</v>
          </cell>
        </row>
        <row r="1712">
          <cell r="E1712" t="str">
            <v>October Budget 2022-23 Consol 4.1</v>
          </cell>
          <cell r="H1712" t="str">
            <v>Total revenue</v>
          </cell>
          <cell r="I1712" t="str">
            <v>% of GDP</v>
          </cell>
        </row>
        <row r="1713">
          <cell r="E1713" t="str">
            <v>October Budget 2022-23 Consol 4.1</v>
          </cell>
          <cell r="H1713" t="str">
            <v>Total expenses</v>
          </cell>
          <cell r="I1713" t="str">
            <v>% of GDP</v>
          </cell>
        </row>
        <row r="1714">
          <cell r="E1714" t="str">
            <v>October Budget 2022-23 Consol 4.1</v>
          </cell>
          <cell r="H1714" t="str">
            <v>Net operating balance</v>
          </cell>
          <cell r="I1714" t="str">
            <v>% of GDP</v>
          </cell>
        </row>
        <row r="1715">
          <cell r="E1715" t="str">
            <v>October Budget 2022-23 Consol 4.1</v>
          </cell>
          <cell r="H1715" t="str">
            <v>Fiscal balance</v>
          </cell>
          <cell r="I1715" t="str">
            <v>% of GDP</v>
          </cell>
        </row>
        <row r="1716">
          <cell r="E1716" t="str">
            <v>October Budget 2022-23 Consol 4.1</v>
          </cell>
          <cell r="H1716" t="str">
            <v>Primary fiscal balance</v>
          </cell>
          <cell r="I1716" t="str">
            <v>% of GDP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ebsite Data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ebsite chart data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ebsite Data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ebsite chart data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a"/>
      <sheetName val="Chart"/>
      <sheetName val="Website Chart Data"/>
    </sheetNames>
    <sheetDataSet>
      <sheetData sheetId="0">
        <row r="2">
          <cell r="B2">
            <v>49.555614677761788</v>
          </cell>
          <cell r="C2">
            <v>33.730291278007677</v>
          </cell>
        </row>
        <row r="3">
          <cell r="B3">
            <v>88.424420678961823</v>
          </cell>
        </row>
        <row r="4">
          <cell r="B4">
            <v>103.2475313354643</v>
          </cell>
        </row>
        <row r="5">
          <cell r="B5">
            <v>103.8319094191494</v>
          </cell>
        </row>
        <row r="6">
          <cell r="B6">
            <v>111.0428439403492</v>
          </cell>
        </row>
        <row r="7">
          <cell r="B7">
            <v>124.1204999249685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35606-CFFC-46AF-9E68-96B086FB6970}">
  <dimension ref="A1:C9"/>
  <sheetViews>
    <sheetView tabSelected="1" workbookViewId="0">
      <selection activeCell="B5" sqref="B5"/>
    </sheetView>
  </sheetViews>
  <sheetFormatPr defaultRowHeight="15" x14ac:dyDescent="0.25"/>
  <cols>
    <col min="1" max="1" width="20.28515625" customWidth="1"/>
  </cols>
  <sheetData>
    <row r="1" spans="1:3" ht="35.25" x14ac:dyDescent="0.5">
      <c r="A1" s="1" t="s">
        <v>0</v>
      </c>
    </row>
    <row r="2" spans="1:3" x14ac:dyDescent="0.25">
      <c r="A2" t="s">
        <v>103</v>
      </c>
      <c r="B2" t="s">
        <v>104</v>
      </c>
    </row>
    <row r="3" spans="1:3" x14ac:dyDescent="0.25">
      <c r="A3" t="s">
        <v>3</v>
      </c>
      <c r="B3" s="2">
        <v>1.9</v>
      </c>
      <c r="C3" s="2"/>
    </row>
    <row r="4" spans="1:3" x14ac:dyDescent="0.25">
      <c r="A4" t="s">
        <v>5</v>
      </c>
      <c r="B4" s="2">
        <v>2</v>
      </c>
      <c r="C4" s="2"/>
    </row>
    <row r="5" spans="1:3" x14ac:dyDescent="0.25">
      <c r="A5" t="s">
        <v>106</v>
      </c>
      <c r="B5" s="2">
        <v>2.5</v>
      </c>
      <c r="C5" s="2"/>
    </row>
    <row r="6" spans="1:3" x14ac:dyDescent="0.25">
      <c r="A6" t="s">
        <v>2</v>
      </c>
      <c r="B6" s="2">
        <v>3.7</v>
      </c>
      <c r="C6" s="2"/>
    </row>
    <row r="7" spans="1:3" x14ac:dyDescent="0.25">
      <c r="A7" t="s">
        <v>4</v>
      </c>
      <c r="B7" s="2">
        <v>4.0999999999999996</v>
      </c>
      <c r="C7" s="2"/>
    </row>
    <row r="8" spans="1:3" x14ac:dyDescent="0.25">
      <c r="A8" t="s">
        <v>1</v>
      </c>
      <c r="B8" s="2">
        <v>4.3</v>
      </c>
      <c r="C8" s="2"/>
    </row>
    <row r="9" spans="1:3" x14ac:dyDescent="0.25">
      <c r="C9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0F2FE-A1AD-401F-A438-4EAC79E0A966}">
  <dimension ref="A1:C9"/>
  <sheetViews>
    <sheetView workbookViewId="0">
      <selection activeCell="C3" sqref="C3"/>
    </sheetView>
  </sheetViews>
  <sheetFormatPr defaultRowHeight="15" x14ac:dyDescent="0.25"/>
  <cols>
    <col min="1" max="1" width="20.28515625" customWidth="1"/>
  </cols>
  <sheetData>
    <row r="1" spans="1:3" ht="35.25" x14ac:dyDescent="0.5">
      <c r="A1" s="1" t="s">
        <v>0</v>
      </c>
    </row>
    <row r="2" spans="1:3" x14ac:dyDescent="0.25">
      <c r="A2" t="s">
        <v>103</v>
      </c>
      <c r="B2" t="s">
        <v>104</v>
      </c>
    </row>
    <row r="3" spans="1:3" x14ac:dyDescent="0.25">
      <c r="A3" t="s">
        <v>105</v>
      </c>
      <c r="B3" s="2">
        <f>ROUND([9]Data!C2,1)</f>
        <v>33.700000000000003</v>
      </c>
      <c r="C3" s="2"/>
    </row>
    <row r="4" spans="1:3" x14ac:dyDescent="0.25">
      <c r="A4" t="s">
        <v>1</v>
      </c>
      <c r="B4" s="2">
        <f>ROUND([9]Data!B2,1)</f>
        <v>49.6</v>
      </c>
      <c r="C4" s="2"/>
    </row>
    <row r="5" spans="1:3" x14ac:dyDescent="0.25">
      <c r="A5" t="s">
        <v>5</v>
      </c>
      <c r="B5" s="2">
        <f>ROUND([9]Data!B3,1)</f>
        <v>88.4</v>
      </c>
      <c r="C5" s="2"/>
    </row>
    <row r="6" spans="1:3" x14ac:dyDescent="0.25">
      <c r="A6" t="s">
        <v>3</v>
      </c>
      <c r="B6" s="2">
        <f>ROUND([9]Data!B4,1)</f>
        <v>103.2</v>
      </c>
      <c r="C6" s="2"/>
    </row>
    <row r="7" spans="1:3" x14ac:dyDescent="0.25">
      <c r="A7" t="s">
        <v>4</v>
      </c>
      <c r="B7" s="2">
        <f>ROUND([9]Data!B5,1)</f>
        <v>103.8</v>
      </c>
      <c r="C7" s="2"/>
    </row>
    <row r="8" spans="1:3" x14ac:dyDescent="0.25">
      <c r="A8" t="s">
        <v>106</v>
      </c>
      <c r="B8" s="2">
        <f>ROUND([9]Data!B6,1)</f>
        <v>111</v>
      </c>
      <c r="C8" s="2"/>
    </row>
    <row r="9" spans="1:3" x14ac:dyDescent="0.25">
      <c r="A9" t="s">
        <v>2</v>
      </c>
      <c r="B9" s="2">
        <f>ROUND([9]Data!B7,1)</f>
        <v>124.1</v>
      </c>
      <c r="C9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A6909-6217-41E0-A4EF-C49BCBA7E3B3}">
  <dimension ref="A1:J45"/>
  <sheetViews>
    <sheetView workbookViewId="0">
      <selection activeCell="H20" sqref="H20"/>
    </sheetView>
  </sheetViews>
  <sheetFormatPr defaultRowHeight="12.75" x14ac:dyDescent="0.2"/>
  <cols>
    <col min="1" max="1" width="16.42578125" style="4" customWidth="1"/>
    <col min="2" max="2" width="14.140625" style="4" bestFit="1" customWidth="1"/>
    <col min="3" max="4" width="14.7109375" style="4" customWidth="1"/>
    <col min="5" max="5" width="9.28515625" style="4" customWidth="1"/>
    <col min="6" max="16384" width="9.140625" style="4"/>
  </cols>
  <sheetData>
    <row r="1" spans="1:5" ht="35.25" x14ac:dyDescent="0.5">
      <c r="A1" s="3" t="s">
        <v>0</v>
      </c>
    </row>
    <row r="2" spans="1:5" x14ac:dyDescent="0.2">
      <c r="B2" s="4" t="s">
        <v>44</v>
      </c>
      <c r="C2" s="4" t="s">
        <v>45</v>
      </c>
      <c r="D2" s="4" t="s">
        <v>102</v>
      </c>
      <c r="E2" s="4" t="s">
        <v>46</v>
      </c>
    </row>
    <row r="3" spans="1:5" x14ac:dyDescent="0.2">
      <c r="A3" s="4" t="s">
        <v>11</v>
      </c>
      <c r="B3" s="5"/>
      <c r="C3" s="5"/>
      <c r="D3" s="5"/>
      <c r="E3" s="5">
        <v>-2.4</v>
      </c>
    </row>
    <row r="4" spans="1:5" x14ac:dyDescent="0.2">
      <c r="A4" s="4" t="s">
        <v>12</v>
      </c>
      <c r="B4" s="5"/>
      <c r="C4" s="5"/>
      <c r="D4" s="5"/>
      <c r="E4" s="5">
        <v>-1.9</v>
      </c>
    </row>
    <row r="5" spans="1:5" x14ac:dyDescent="0.2">
      <c r="A5" s="4" t="s">
        <v>13</v>
      </c>
      <c r="B5" s="5"/>
      <c r="C5" s="5"/>
      <c r="D5" s="5"/>
      <c r="E5" s="5">
        <v>-0.5</v>
      </c>
    </row>
    <row r="6" spans="1:5" x14ac:dyDescent="0.2">
      <c r="A6" s="4" t="s">
        <v>14</v>
      </c>
      <c r="B6" s="5"/>
      <c r="C6" s="5"/>
      <c r="D6" s="5"/>
      <c r="E6" s="5">
        <v>0</v>
      </c>
    </row>
    <row r="7" spans="1:5" x14ac:dyDescent="0.2">
      <c r="A7" s="4" t="s">
        <v>15</v>
      </c>
      <c r="B7" s="5"/>
      <c r="C7" s="5"/>
      <c r="D7" s="5"/>
      <c r="E7" s="5">
        <v>-4.3</v>
      </c>
    </row>
    <row r="8" spans="1:5" x14ac:dyDescent="0.2">
      <c r="A8" s="4" t="s">
        <v>16</v>
      </c>
      <c r="B8" s="5"/>
      <c r="C8" s="5"/>
      <c r="D8" s="5">
        <v>-6.4</v>
      </c>
      <c r="E8" s="5">
        <v>-6.4</v>
      </c>
    </row>
    <row r="9" spans="1:5" x14ac:dyDescent="0.2">
      <c r="A9" s="4" t="s">
        <v>17</v>
      </c>
      <c r="B9" s="5"/>
      <c r="C9" s="5"/>
      <c r="D9" s="5">
        <v>-3.5</v>
      </c>
      <c r="E9" s="5">
        <v>-1.4</v>
      </c>
    </row>
    <row r="10" spans="1:5" x14ac:dyDescent="0.2">
      <c r="A10" s="4" t="s">
        <v>18</v>
      </c>
      <c r="B10" s="5"/>
      <c r="C10" s="5"/>
      <c r="D10" s="5">
        <v>-3.4</v>
      </c>
      <c r="E10" s="5">
        <v>0.9</v>
      </c>
    </row>
    <row r="11" spans="1:5" x14ac:dyDescent="0.2">
      <c r="A11" s="4" t="s">
        <v>19</v>
      </c>
      <c r="B11" s="5">
        <v>0.6</v>
      </c>
      <c r="C11" s="5">
        <v>0.6</v>
      </c>
      <c r="D11" s="5">
        <v>-2.4</v>
      </c>
      <c r="E11" s="5">
        <v>0.6</v>
      </c>
    </row>
    <row r="12" spans="1:5" x14ac:dyDescent="0.2">
      <c r="A12" s="4" t="s">
        <v>20</v>
      </c>
      <c r="B12" s="5">
        <v>-1</v>
      </c>
      <c r="C12" s="5">
        <v>-1</v>
      </c>
      <c r="D12" s="5">
        <v>-1.9</v>
      </c>
      <c r="E12" s="5"/>
    </row>
    <row r="13" spans="1:5" x14ac:dyDescent="0.2">
      <c r="A13" s="4" t="s">
        <v>21</v>
      </c>
      <c r="B13" s="5">
        <v>-1.5</v>
      </c>
      <c r="C13" s="5">
        <v>-1.6</v>
      </c>
      <c r="D13" s="5">
        <v>-1.6</v>
      </c>
      <c r="E13" s="5"/>
    </row>
    <row r="14" spans="1:5" x14ac:dyDescent="0.2">
      <c r="A14" s="4" t="s">
        <v>22</v>
      </c>
      <c r="B14" s="5">
        <v>-1.2</v>
      </c>
      <c r="C14" s="5">
        <v>-1.3</v>
      </c>
      <c r="D14" s="5">
        <v>-1.4</v>
      </c>
      <c r="E14" s="5"/>
    </row>
    <row r="15" spans="1:5" x14ac:dyDescent="0.2">
      <c r="A15" s="4" t="s">
        <v>32</v>
      </c>
      <c r="B15" s="5">
        <v>-1.2</v>
      </c>
      <c r="C15" s="5">
        <v>-1</v>
      </c>
      <c r="D15" s="5">
        <v>-1.4</v>
      </c>
      <c r="E15" s="5"/>
    </row>
    <row r="16" spans="1:5" x14ac:dyDescent="0.2">
      <c r="A16" s="4" t="s">
        <v>31</v>
      </c>
      <c r="B16" s="5">
        <v>-1.1000000000000001</v>
      </c>
      <c r="C16" s="5">
        <v>-1.1000000000000001</v>
      </c>
      <c r="D16" s="5">
        <v>-1.4</v>
      </c>
      <c r="E16" s="5"/>
    </row>
    <row r="17" spans="1:10" x14ac:dyDescent="0.2">
      <c r="A17" s="4" t="s">
        <v>30</v>
      </c>
      <c r="B17" s="5">
        <v>-1.2</v>
      </c>
      <c r="C17" s="5">
        <v>-1</v>
      </c>
      <c r="D17" s="5">
        <v>-1.2</v>
      </c>
      <c r="E17" s="5"/>
    </row>
    <row r="18" spans="1:10" x14ac:dyDescent="0.2">
      <c r="A18" s="4" t="s">
        <v>29</v>
      </c>
      <c r="B18" s="5">
        <v>-0.9</v>
      </c>
      <c r="C18" s="5">
        <v>-0.7</v>
      </c>
      <c r="D18" s="5">
        <v>-1</v>
      </c>
      <c r="E18" s="5"/>
    </row>
    <row r="19" spans="1:10" x14ac:dyDescent="0.2">
      <c r="A19" s="4" t="s">
        <v>28</v>
      </c>
      <c r="B19" s="5">
        <v>-0.8</v>
      </c>
      <c r="C19" s="5">
        <v>-0.5</v>
      </c>
      <c r="D19" s="5">
        <v>-0.7</v>
      </c>
      <c r="E19" s="5"/>
    </row>
    <row r="20" spans="1:10" x14ac:dyDescent="0.2">
      <c r="A20" s="4" t="s">
        <v>27</v>
      </c>
      <c r="B20" s="5">
        <v>-0.8</v>
      </c>
      <c r="C20" s="5">
        <v>-0.4</v>
      </c>
      <c r="D20" s="5">
        <v>-0.7</v>
      </c>
      <c r="E20" s="5"/>
    </row>
    <row r="21" spans="1:10" x14ac:dyDescent="0.2">
      <c r="A21" s="4" t="s">
        <v>26</v>
      </c>
      <c r="B21" s="5">
        <v>-0.5</v>
      </c>
      <c r="C21" s="5">
        <v>-0.2</v>
      </c>
      <c r="D21" s="5"/>
      <c r="E21" s="5"/>
    </row>
    <row r="22" spans="1:10" x14ac:dyDescent="0.2">
      <c r="A22" s="4" t="s">
        <v>25</v>
      </c>
      <c r="B22" s="5">
        <v>-0.3</v>
      </c>
      <c r="C22" s="5">
        <v>0.1</v>
      </c>
      <c r="D22" s="5"/>
      <c r="E22" s="5"/>
    </row>
    <row r="23" spans="1:10" x14ac:dyDescent="0.2">
      <c r="A23" s="4" t="s">
        <v>24</v>
      </c>
      <c r="B23" s="5">
        <v>0</v>
      </c>
      <c r="D23" s="5"/>
    </row>
    <row r="24" spans="1:10" x14ac:dyDescent="0.2">
      <c r="B24" s="5"/>
    </row>
    <row r="25" spans="1:10" x14ac:dyDescent="0.2">
      <c r="B25" s="5"/>
      <c r="C25" s="5"/>
      <c r="D25" s="5"/>
      <c r="E25" s="5"/>
      <c r="G25" s="5"/>
      <c r="H25" s="5"/>
      <c r="I25" s="5"/>
      <c r="J25" s="5"/>
    </row>
    <row r="26" spans="1:10" x14ac:dyDescent="0.2">
      <c r="B26" s="5"/>
      <c r="C26" s="5"/>
      <c r="D26" s="5"/>
      <c r="E26" s="5"/>
      <c r="G26" s="5"/>
      <c r="H26" s="5"/>
      <c r="I26" s="5"/>
      <c r="J26" s="5"/>
    </row>
    <row r="27" spans="1:10" x14ac:dyDescent="0.2">
      <c r="B27" s="5"/>
      <c r="C27" s="5"/>
      <c r="D27" s="5"/>
      <c r="E27" s="5"/>
      <c r="G27" s="5"/>
      <c r="H27" s="5"/>
      <c r="I27" s="5"/>
      <c r="J27" s="5"/>
    </row>
    <row r="28" spans="1:10" x14ac:dyDescent="0.2">
      <c r="B28" s="5"/>
      <c r="C28" s="5"/>
      <c r="D28" s="5"/>
      <c r="E28" s="5"/>
      <c r="G28" s="5"/>
      <c r="H28" s="5"/>
      <c r="I28" s="5"/>
      <c r="J28" s="5"/>
    </row>
    <row r="29" spans="1:10" x14ac:dyDescent="0.2">
      <c r="B29" s="5"/>
      <c r="C29" s="5"/>
      <c r="D29" s="5"/>
      <c r="E29" s="5"/>
      <c r="G29" s="5"/>
      <c r="H29" s="5"/>
      <c r="I29" s="5"/>
      <c r="J29" s="5"/>
    </row>
    <row r="30" spans="1:10" x14ac:dyDescent="0.2">
      <c r="B30" s="5"/>
      <c r="C30" s="5"/>
      <c r="D30" s="5"/>
      <c r="E30" s="5"/>
      <c r="G30" s="5"/>
      <c r="H30" s="5"/>
      <c r="I30" s="5"/>
      <c r="J30" s="5"/>
    </row>
    <row r="31" spans="1:10" x14ac:dyDescent="0.2">
      <c r="B31" s="5"/>
      <c r="C31" s="5"/>
      <c r="D31" s="5"/>
      <c r="E31" s="5"/>
      <c r="G31" s="5"/>
      <c r="H31" s="5"/>
      <c r="I31" s="5"/>
      <c r="J31" s="5"/>
    </row>
    <row r="32" spans="1:10" x14ac:dyDescent="0.2">
      <c r="B32" s="5"/>
      <c r="C32" s="5"/>
      <c r="D32" s="5"/>
      <c r="E32" s="5"/>
      <c r="G32" s="5"/>
      <c r="H32" s="5"/>
      <c r="I32" s="5"/>
      <c r="J32" s="5"/>
    </row>
    <row r="33" spans="2:10" x14ac:dyDescent="0.2">
      <c r="B33" s="5"/>
      <c r="C33" s="5"/>
      <c r="D33" s="5"/>
      <c r="E33" s="5"/>
      <c r="G33" s="5"/>
      <c r="H33" s="5"/>
      <c r="I33" s="5"/>
      <c r="J33" s="5"/>
    </row>
    <row r="34" spans="2:10" x14ac:dyDescent="0.2">
      <c r="B34" s="5"/>
      <c r="C34" s="5"/>
      <c r="D34" s="5"/>
      <c r="E34" s="5"/>
      <c r="G34" s="5"/>
      <c r="H34" s="5"/>
      <c r="I34" s="5"/>
      <c r="J34" s="5"/>
    </row>
    <row r="35" spans="2:10" x14ac:dyDescent="0.2">
      <c r="B35" s="5"/>
      <c r="C35" s="5"/>
      <c r="D35" s="5"/>
      <c r="E35" s="5"/>
      <c r="G35" s="5"/>
      <c r="H35" s="5"/>
      <c r="I35" s="5"/>
      <c r="J35" s="5"/>
    </row>
    <row r="36" spans="2:10" x14ac:dyDescent="0.2">
      <c r="B36" s="5"/>
      <c r="C36" s="5"/>
      <c r="D36" s="5"/>
      <c r="E36" s="5"/>
      <c r="G36" s="5"/>
      <c r="H36" s="5"/>
      <c r="I36" s="5"/>
      <c r="J36" s="5"/>
    </row>
    <row r="37" spans="2:10" x14ac:dyDescent="0.2">
      <c r="B37" s="5"/>
      <c r="C37" s="5"/>
      <c r="D37" s="5"/>
      <c r="E37" s="5"/>
      <c r="G37" s="5"/>
      <c r="H37" s="5"/>
      <c r="I37" s="5"/>
      <c r="J37" s="5"/>
    </row>
    <row r="38" spans="2:10" x14ac:dyDescent="0.2">
      <c r="B38" s="5"/>
      <c r="C38" s="5"/>
      <c r="D38" s="5"/>
      <c r="E38" s="5"/>
      <c r="G38" s="5"/>
      <c r="H38" s="5"/>
      <c r="I38" s="5"/>
      <c r="J38" s="5"/>
    </row>
    <row r="39" spans="2:10" x14ac:dyDescent="0.2">
      <c r="B39" s="5"/>
      <c r="C39" s="5"/>
      <c r="D39" s="5"/>
      <c r="E39" s="5"/>
      <c r="G39" s="5"/>
      <c r="H39" s="5"/>
      <c r="I39" s="5"/>
      <c r="J39" s="5"/>
    </row>
    <row r="40" spans="2:10" x14ac:dyDescent="0.2">
      <c r="B40" s="5"/>
      <c r="C40" s="5"/>
      <c r="D40" s="5"/>
      <c r="E40" s="5"/>
      <c r="G40" s="5"/>
      <c r="H40" s="5"/>
      <c r="I40" s="5"/>
      <c r="J40" s="5"/>
    </row>
    <row r="41" spans="2:10" x14ac:dyDescent="0.2">
      <c r="B41" s="5"/>
      <c r="C41" s="5"/>
      <c r="D41" s="5"/>
      <c r="E41" s="5"/>
      <c r="G41" s="5"/>
      <c r="H41" s="5"/>
      <c r="I41" s="5"/>
      <c r="J41" s="5"/>
    </row>
    <row r="42" spans="2:10" x14ac:dyDescent="0.2">
      <c r="B42" s="5"/>
      <c r="C42" s="5"/>
      <c r="D42" s="5"/>
      <c r="E42" s="5"/>
      <c r="G42" s="5"/>
      <c r="H42" s="5"/>
      <c r="I42" s="5"/>
      <c r="J42" s="5"/>
    </row>
    <row r="43" spans="2:10" x14ac:dyDescent="0.2">
      <c r="B43" s="5"/>
      <c r="C43" s="5"/>
      <c r="D43" s="5"/>
      <c r="E43" s="5"/>
      <c r="G43" s="5"/>
      <c r="H43" s="5"/>
      <c r="I43" s="5"/>
      <c r="J43" s="5"/>
    </row>
    <row r="44" spans="2:10" x14ac:dyDescent="0.2">
      <c r="B44" s="5"/>
      <c r="C44" s="5"/>
      <c r="D44" s="5"/>
      <c r="E44" s="5"/>
      <c r="G44" s="5"/>
      <c r="H44" s="5"/>
      <c r="I44" s="5"/>
      <c r="J44" s="5"/>
    </row>
    <row r="45" spans="2:10" x14ac:dyDescent="0.2">
      <c r="B45" s="5"/>
      <c r="C45" s="5"/>
      <c r="D45" s="5"/>
      <c r="E45" s="5"/>
      <c r="G45" s="5"/>
      <c r="H45" s="5"/>
      <c r="I45" s="5"/>
      <c r="J45" s="5"/>
    </row>
  </sheetData>
  <pageMargins left="0.7" right="0.7" top="0.75" bottom="0.75" header="0.3" footer="0.3"/>
  <headerFooter>
    <oddHeader>&amp;C&amp;"Calibri"&amp;12&amp;KFF0000 PROTECTED&amp;1#_x000D_</oddHeader>
    <oddFooter>&amp;C_x000D_&amp;1#&amp;"Calibri"&amp;12&amp;KFF0000 PROTECTED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5F7AC-DDD9-42A9-89CF-24228A5B9719}">
  <dimension ref="A1:J45"/>
  <sheetViews>
    <sheetView zoomScale="175" zoomScaleNormal="175" workbookViewId="0">
      <selection activeCell="E13" sqref="E13"/>
    </sheetView>
  </sheetViews>
  <sheetFormatPr defaultRowHeight="12.75" x14ac:dyDescent="0.2"/>
  <cols>
    <col min="1" max="1" width="8.42578125" style="4" bestFit="1" customWidth="1"/>
    <col min="2" max="2" width="15.140625" style="4" customWidth="1"/>
    <col min="3" max="4" width="19" style="4" customWidth="1"/>
    <col min="5" max="6" width="9.140625" style="4"/>
    <col min="7" max="7" width="12.140625" style="4" bestFit="1" customWidth="1"/>
    <col min="8" max="8" width="10.5703125" style="4" bestFit="1" customWidth="1"/>
    <col min="9" max="10" width="12.140625" style="4" bestFit="1" customWidth="1"/>
    <col min="11" max="16384" width="9.140625" style="4"/>
  </cols>
  <sheetData>
    <row r="1" spans="1:6" ht="35.25" x14ac:dyDescent="0.5">
      <c r="A1" s="3" t="s">
        <v>0</v>
      </c>
      <c r="F1" s="6"/>
    </row>
    <row r="2" spans="1:6" x14ac:dyDescent="0.2">
      <c r="B2" s="4" t="s">
        <v>44</v>
      </c>
      <c r="C2" s="4" t="s">
        <v>45</v>
      </c>
      <c r="D2" s="4" t="s">
        <v>102</v>
      </c>
      <c r="E2" s="4" t="s">
        <v>46</v>
      </c>
      <c r="F2" s="10"/>
    </row>
    <row r="3" spans="1:6" x14ac:dyDescent="0.2">
      <c r="A3" s="4" t="s">
        <v>11</v>
      </c>
      <c r="B3" s="5"/>
      <c r="C3" s="5"/>
      <c r="D3" s="5"/>
      <c r="E3" s="5">
        <v>25.3</v>
      </c>
      <c r="F3" s="10"/>
    </row>
    <row r="4" spans="1:6" x14ac:dyDescent="0.2">
      <c r="A4" s="4" t="s">
        <v>12</v>
      </c>
      <c r="B4" s="5"/>
      <c r="C4" s="5"/>
      <c r="D4" s="5"/>
      <c r="E4" s="5">
        <v>28.5</v>
      </c>
      <c r="F4" s="10"/>
    </row>
    <row r="5" spans="1:6" x14ac:dyDescent="0.2">
      <c r="A5" s="4" t="s">
        <v>13</v>
      </c>
      <c r="B5" s="5"/>
      <c r="C5" s="5"/>
      <c r="D5" s="5"/>
      <c r="E5" s="5">
        <v>28.8</v>
      </c>
      <c r="F5" s="10"/>
    </row>
    <row r="6" spans="1:6" x14ac:dyDescent="0.2">
      <c r="A6" s="4" t="s">
        <v>14</v>
      </c>
      <c r="B6" s="5"/>
      <c r="C6" s="5"/>
      <c r="D6" s="5"/>
      <c r="E6" s="5">
        <v>27.8</v>
      </c>
      <c r="F6" s="10"/>
    </row>
    <row r="7" spans="1:6" x14ac:dyDescent="0.2">
      <c r="A7" s="4" t="s">
        <v>15</v>
      </c>
      <c r="B7" s="5"/>
      <c r="C7" s="5"/>
      <c r="D7" s="5"/>
      <c r="E7" s="5">
        <v>34.5</v>
      </c>
      <c r="F7" s="10"/>
    </row>
    <row r="8" spans="1:6" x14ac:dyDescent="0.2">
      <c r="A8" s="4" t="s">
        <v>16</v>
      </c>
      <c r="B8" s="5"/>
      <c r="C8" s="5"/>
      <c r="D8" s="5">
        <v>39.1</v>
      </c>
      <c r="E8" s="5">
        <v>39.1</v>
      </c>
      <c r="F8" s="10"/>
    </row>
    <row r="9" spans="1:6" x14ac:dyDescent="0.2">
      <c r="A9" s="4" t="s">
        <v>17</v>
      </c>
      <c r="B9" s="5"/>
      <c r="C9" s="5"/>
      <c r="D9" s="5">
        <v>39.5</v>
      </c>
      <c r="E9" s="5">
        <v>38.4</v>
      </c>
      <c r="F9" s="10"/>
    </row>
    <row r="10" spans="1:6" x14ac:dyDescent="0.2">
      <c r="A10" s="4" t="s">
        <v>18</v>
      </c>
      <c r="B10" s="5"/>
      <c r="C10" s="5">
        <v>34.700000000000003</v>
      </c>
      <c r="D10" s="5">
        <v>42.5</v>
      </c>
      <c r="E10" s="5">
        <v>34.700000000000003</v>
      </c>
      <c r="F10" s="10"/>
    </row>
    <row r="11" spans="1:6" x14ac:dyDescent="0.2">
      <c r="A11" s="4" t="s">
        <v>19</v>
      </c>
      <c r="B11" s="5">
        <v>34</v>
      </c>
      <c r="C11" s="5">
        <v>34</v>
      </c>
      <c r="D11" s="5">
        <v>44.6</v>
      </c>
      <c r="E11" s="5">
        <v>34</v>
      </c>
      <c r="F11" s="10"/>
    </row>
    <row r="12" spans="1:6" x14ac:dyDescent="0.2">
      <c r="A12" s="4" t="s">
        <v>20</v>
      </c>
      <c r="B12" s="5">
        <v>33.700000000000003</v>
      </c>
      <c r="C12" s="5">
        <v>34</v>
      </c>
      <c r="D12" s="5">
        <v>44.9</v>
      </c>
      <c r="E12" s="5"/>
      <c r="F12" s="10"/>
    </row>
    <row r="13" spans="1:6" x14ac:dyDescent="0.2">
      <c r="A13" s="4" t="s">
        <v>21</v>
      </c>
      <c r="B13" s="5">
        <v>35.5</v>
      </c>
      <c r="C13" s="5">
        <v>36</v>
      </c>
      <c r="D13" s="5">
        <v>44.7</v>
      </c>
      <c r="E13" s="5"/>
      <c r="F13" s="10"/>
    </row>
    <row r="14" spans="1:6" x14ac:dyDescent="0.2">
      <c r="A14" s="4" t="s">
        <v>22</v>
      </c>
      <c r="B14" s="5">
        <v>36.5</v>
      </c>
      <c r="C14" s="5">
        <v>36.700000000000003</v>
      </c>
      <c r="D14" s="5">
        <v>44.6</v>
      </c>
      <c r="E14" s="5"/>
      <c r="F14" s="10"/>
    </row>
    <row r="15" spans="1:6" x14ac:dyDescent="0.2">
      <c r="A15" s="4" t="s">
        <v>32</v>
      </c>
      <c r="B15" s="5">
        <v>36.9</v>
      </c>
      <c r="C15" s="5">
        <v>36.700000000000003</v>
      </c>
      <c r="D15" s="5">
        <v>44.5</v>
      </c>
      <c r="E15" s="5"/>
      <c r="F15" s="10"/>
    </row>
    <row r="16" spans="1:6" x14ac:dyDescent="0.2">
      <c r="A16" s="4" t="s">
        <v>31</v>
      </c>
      <c r="B16" s="5">
        <v>36.799999999999997</v>
      </c>
      <c r="C16" s="5">
        <v>36.700000000000003</v>
      </c>
      <c r="D16" s="5">
        <v>44</v>
      </c>
      <c r="E16" s="5"/>
      <c r="F16" s="10"/>
    </row>
    <row r="17" spans="1:10" x14ac:dyDescent="0.2">
      <c r="A17" s="4" t="s">
        <v>30</v>
      </c>
      <c r="B17" s="5">
        <v>37</v>
      </c>
      <c r="C17" s="5">
        <v>36.6</v>
      </c>
      <c r="D17" s="5">
        <v>43.2</v>
      </c>
      <c r="E17" s="5"/>
      <c r="F17" s="10"/>
    </row>
    <row r="18" spans="1:10" x14ac:dyDescent="0.2">
      <c r="A18" s="4" t="s">
        <v>29</v>
      </c>
      <c r="B18" s="5">
        <v>36.700000000000003</v>
      </c>
      <c r="C18" s="5">
        <v>36.1</v>
      </c>
      <c r="D18" s="5">
        <v>42.4</v>
      </c>
      <c r="E18" s="5"/>
      <c r="F18" s="10"/>
    </row>
    <row r="19" spans="1:10" x14ac:dyDescent="0.2">
      <c r="A19" s="4" t="s">
        <v>28</v>
      </c>
      <c r="B19" s="5">
        <v>36.299999999999997</v>
      </c>
      <c r="C19" s="5">
        <v>35.299999999999997</v>
      </c>
      <c r="D19" s="5">
        <v>41.2</v>
      </c>
      <c r="E19" s="5"/>
      <c r="F19" s="10"/>
    </row>
    <row r="20" spans="1:10" x14ac:dyDescent="0.2">
      <c r="A20" s="4" t="s">
        <v>27</v>
      </c>
      <c r="B20" s="5">
        <v>35.4</v>
      </c>
      <c r="C20" s="5">
        <v>34.1</v>
      </c>
      <c r="D20" s="5">
        <v>40.299999999999997</v>
      </c>
      <c r="E20" s="5"/>
      <c r="F20" s="10"/>
    </row>
    <row r="21" spans="1:10" x14ac:dyDescent="0.2">
      <c r="A21" s="4" t="s">
        <v>26</v>
      </c>
      <c r="B21" s="5">
        <v>34.4</v>
      </c>
      <c r="C21" s="5">
        <v>32.9</v>
      </c>
      <c r="D21" s="5"/>
      <c r="E21" s="5"/>
      <c r="F21" s="11"/>
    </row>
    <row r="22" spans="1:10" x14ac:dyDescent="0.2">
      <c r="A22" s="4" t="s">
        <v>25</v>
      </c>
      <c r="B22" s="5">
        <v>33.200000000000003</v>
      </c>
      <c r="C22" s="5">
        <v>31.4</v>
      </c>
      <c r="D22" s="5"/>
      <c r="E22" s="5"/>
    </row>
    <row r="23" spans="1:10" x14ac:dyDescent="0.2">
      <c r="A23" s="4" t="s">
        <v>24</v>
      </c>
      <c r="B23" s="5">
        <v>31.9</v>
      </c>
      <c r="D23" s="5"/>
    </row>
    <row r="24" spans="1:10" x14ac:dyDescent="0.2">
      <c r="B24" s="12"/>
    </row>
    <row r="25" spans="1:10" x14ac:dyDescent="0.2">
      <c r="B25" s="12"/>
      <c r="E25" s="5"/>
      <c r="G25" s="8"/>
      <c r="H25" s="8"/>
      <c r="I25" s="8"/>
      <c r="J25" s="8"/>
    </row>
    <row r="26" spans="1:10" x14ac:dyDescent="0.2">
      <c r="E26" s="5"/>
      <c r="G26" s="8"/>
      <c r="H26" s="8"/>
      <c r="I26" s="8"/>
      <c r="J26" s="8"/>
    </row>
    <row r="27" spans="1:10" x14ac:dyDescent="0.2">
      <c r="E27" s="5"/>
      <c r="G27" s="8"/>
      <c r="H27" s="8"/>
      <c r="I27" s="8"/>
      <c r="J27" s="8"/>
    </row>
    <row r="28" spans="1:10" x14ac:dyDescent="0.2">
      <c r="E28" s="5"/>
      <c r="G28" s="8"/>
      <c r="H28" s="8"/>
      <c r="I28" s="8"/>
      <c r="J28" s="8"/>
    </row>
    <row r="29" spans="1:10" x14ac:dyDescent="0.2">
      <c r="E29" s="5"/>
      <c r="G29" s="8"/>
      <c r="H29" s="8"/>
      <c r="I29" s="8"/>
      <c r="J29" s="8"/>
    </row>
    <row r="30" spans="1:10" x14ac:dyDescent="0.2">
      <c r="E30" s="5"/>
      <c r="G30" s="8"/>
      <c r="H30" s="8"/>
      <c r="I30" s="8"/>
      <c r="J30" s="8"/>
    </row>
    <row r="31" spans="1:10" x14ac:dyDescent="0.2">
      <c r="E31" s="5"/>
      <c r="G31" s="8"/>
      <c r="H31" s="8"/>
      <c r="I31" s="8"/>
      <c r="J31" s="8"/>
    </row>
    <row r="32" spans="1:10" x14ac:dyDescent="0.2">
      <c r="E32" s="5"/>
      <c r="G32" s="8"/>
      <c r="H32" s="8"/>
      <c r="I32" s="8"/>
      <c r="J32" s="8"/>
    </row>
    <row r="33" spans="5:10" x14ac:dyDescent="0.2">
      <c r="E33" s="5"/>
      <c r="G33" s="8"/>
      <c r="H33" s="8"/>
      <c r="I33" s="8"/>
      <c r="J33" s="8"/>
    </row>
    <row r="34" spans="5:10" x14ac:dyDescent="0.2">
      <c r="E34" s="5"/>
      <c r="G34" s="8"/>
      <c r="H34" s="8"/>
      <c r="I34" s="8"/>
      <c r="J34" s="8"/>
    </row>
    <row r="35" spans="5:10" x14ac:dyDescent="0.2">
      <c r="E35" s="5"/>
      <c r="G35" s="8"/>
      <c r="H35" s="8"/>
      <c r="I35" s="8"/>
      <c r="J35" s="8"/>
    </row>
    <row r="36" spans="5:10" x14ac:dyDescent="0.2">
      <c r="E36" s="5"/>
      <c r="G36" s="8"/>
      <c r="H36" s="8"/>
      <c r="I36" s="8"/>
      <c r="J36" s="8"/>
    </row>
    <row r="37" spans="5:10" x14ac:dyDescent="0.2">
      <c r="E37" s="5"/>
      <c r="G37" s="8"/>
      <c r="H37" s="8"/>
      <c r="I37" s="8"/>
      <c r="J37" s="8"/>
    </row>
    <row r="38" spans="5:10" x14ac:dyDescent="0.2">
      <c r="E38" s="5"/>
      <c r="G38" s="8"/>
      <c r="H38" s="8"/>
      <c r="I38" s="8"/>
      <c r="J38" s="8"/>
    </row>
    <row r="39" spans="5:10" x14ac:dyDescent="0.2">
      <c r="E39" s="5"/>
      <c r="G39" s="8"/>
      <c r="H39" s="8"/>
      <c r="I39" s="8"/>
      <c r="J39" s="8"/>
    </row>
    <row r="40" spans="5:10" x14ac:dyDescent="0.2">
      <c r="E40" s="5"/>
      <c r="G40" s="8"/>
      <c r="H40" s="8"/>
      <c r="I40" s="8"/>
      <c r="J40" s="8"/>
    </row>
    <row r="41" spans="5:10" x14ac:dyDescent="0.2">
      <c r="E41" s="5"/>
      <c r="G41" s="8"/>
      <c r="H41" s="8"/>
      <c r="I41" s="8"/>
      <c r="J41" s="8"/>
    </row>
    <row r="42" spans="5:10" x14ac:dyDescent="0.2">
      <c r="E42" s="5"/>
      <c r="G42" s="8"/>
      <c r="H42" s="8"/>
      <c r="I42" s="8"/>
      <c r="J42" s="8"/>
    </row>
    <row r="43" spans="5:10" x14ac:dyDescent="0.2">
      <c r="E43" s="5"/>
      <c r="G43" s="8"/>
      <c r="H43" s="8"/>
      <c r="I43" s="8"/>
      <c r="J43" s="8"/>
    </row>
    <row r="44" spans="5:10" x14ac:dyDescent="0.2">
      <c r="E44" s="5"/>
      <c r="G44" s="8"/>
      <c r="H44" s="8"/>
      <c r="I44" s="8"/>
      <c r="J44" s="8"/>
    </row>
    <row r="45" spans="5:10" x14ac:dyDescent="0.2">
      <c r="E45" s="5"/>
      <c r="G45" s="8"/>
      <c r="H45" s="8"/>
      <c r="I45" s="8"/>
      <c r="J45" s="8"/>
    </row>
  </sheetData>
  <pageMargins left="0.7" right="0.7" top="0.75" bottom="0.75" header="0.3" footer="0.3"/>
  <pageSetup paperSize="9" orientation="portrait" r:id="rId1"/>
  <headerFooter>
    <oddHeader>&amp;C&amp;"Calibri"&amp;12&amp;KFF0000 PROTECTED&amp;1#_x000D_</oddHeader>
    <oddFooter>&amp;C_x000D_&amp;1#&amp;"Calibri"&amp;12&amp;KFF0000 PROTECTED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59ECF-87F6-4D52-B8F2-48A5E1C389DF}">
  <dimension ref="A1:E61"/>
  <sheetViews>
    <sheetView zoomScale="70" zoomScaleNormal="70" workbookViewId="0">
      <selection activeCell="S48" sqref="S48"/>
    </sheetView>
  </sheetViews>
  <sheetFormatPr defaultRowHeight="12.75" x14ac:dyDescent="0.2"/>
  <cols>
    <col min="1" max="1" width="9.140625" style="4"/>
    <col min="2" max="2" width="14" style="4" bestFit="1" customWidth="1"/>
    <col min="3" max="3" width="9.85546875" style="4" bestFit="1" customWidth="1"/>
    <col min="4" max="16384" width="9.140625" style="4"/>
  </cols>
  <sheetData>
    <row r="1" spans="1:5" ht="35.25" x14ac:dyDescent="0.5">
      <c r="A1" s="3" t="s">
        <v>0</v>
      </c>
    </row>
    <row r="2" spans="1:5" x14ac:dyDescent="0.2">
      <c r="A2" s="4" t="s">
        <v>6</v>
      </c>
      <c r="B2" s="4" t="s">
        <v>101</v>
      </c>
      <c r="C2" s="4" t="s">
        <v>100</v>
      </c>
      <c r="E2" s="7"/>
    </row>
    <row r="3" spans="1:5" x14ac:dyDescent="0.2">
      <c r="A3" s="4" t="s">
        <v>99</v>
      </c>
      <c r="B3" s="5">
        <v>23.8</v>
      </c>
      <c r="C3" s="5">
        <v>22</v>
      </c>
      <c r="D3" s="7"/>
      <c r="E3" s="5"/>
    </row>
    <row r="4" spans="1:5" x14ac:dyDescent="0.2">
      <c r="A4" s="4" t="s">
        <v>98</v>
      </c>
      <c r="B4" s="5">
        <v>23.5</v>
      </c>
      <c r="C4" s="5">
        <v>22.5</v>
      </c>
      <c r="D4" s="5"/>
      <c r="E4" s="5"/>
    </row>
    <row r="5" spans="1:5" x14ac:dyDescent="0.2">
      <c r="A5" s="4" t="s">
        <v>97</v>
      </c>
      <c r="B5" s="5">
        <v>23.7</v>
      </c>
      <c r="C5" s="5">
        <v>23.6</v>
      </c>
      <c r="D5" s="5"/>
      <c r="E5" s="5"/>
    </row>
    <row r="6" spans="1:5" x14ac:dyDescent="0.2">
      <c r="A6" s="4" t="s">
        <v>96</v>
      </c>
      <c r="B6" s="5">
        <v>23.4</v>
      </c>
      <c r="C6" s="5">
        <v>23.6</v>
      </c>
      <c r="D6" s="5"/>
      <c r="E6" s="5"/>
    </row>
    <row r="7" spans="1:5" x14ac:dyDescent="0.2">
      <c r="A7" s="4" t="s">
        <v>95</v>
      </c>
      <c r="B7" s="5">
        <v>25.8</v>
      </c>
      <c r="C7" s="5">
        <v>24</v>
      </c>
      <c r="D7" s="5"/>
      <c r="E7" s="5"/>
    </row>
    <row r="8" spans="1:5" x14ac:dyDescent="0.2">
      <c r="A8" s="4" t="s">
        <v>94</v>
      </c>
      <c r="B8" s="5">
        <v>26.7</v>
      </c>
      <c r="C8" s="5">
        <v>23.4</v>
      </c>
      <c r="D8" s="5"/>
      <c r="E8" s="5"/>
    </row>
    <row r="9" spans="1:5" x14ac:dyDescent="0.2">
      <c r="A9" s="4" t="s">
        <v>93</v>
      </c>
      <c r="B9" s="5">
        <v>27.5</v>
      </c>
      <c r="C9" s="5">
        <v>25</v>
      </c>
      <c r="D9" s="5"/>
      <c r="E9" s="5"/>
    </row>
    <row r="10" spans="1:5" x14ac:dyDescent="0.2">
      <c r="A10" s="4" t="s">
        <v>92</v>
      </c>
      <c r="B10" s="5">
        <v>27.3</v>
      </c>
      <c r="C10" s="5">
        <v>25.4</v>
      </c>
      <c r="D10" s="5"/>
      <c r="E10" s="5"/>
    </row>
    <row r="11" spans="1:5" x14ac:dyDescent="0.2">
      <c r="A11" s="4" t="s">
        <v>91</v>
      </c>
      <c r="B11" s="5">
        <v>26.9</v>
      </c>
      <c r="C11" s="5">
        <v>26.1</v>
      </c>
      <c r="D11" s="5"/>
      <c r="E11" s="5"/>
    </row>
    <row r="12" spans="1:5" x14ac:dyDescent="0.2">
      <c r="A12" s="4" t="s">
        <v>90</v>
      </c>
      <c r="B12" s="5">
        <v>25.3</v>
      </c>
      <c r="C12" s="5">
        <v>25.7</v>
      </c>
      <c r="D12" s="5"/>
      <c r="E12" s="5"/>
    </row>
    <row r="13" spans="1:5" x14ac:dyDescent="0.2">
      <c r="A13" s="4" t="s">
        <v>89</v>
      </c>
      <c r="B13" s="5">
        <v>23.2</v>
      </c>
      <c r="C13" s="5">
        <v>24.6</v>
      </c>
      <c r="D13" s="5"/>
      <c r="E13" s="5"/>
    </row>
    <row r="14" spans="1:5" x14ac:dyDescent="0.2">
      <c r="A14" s="4" t="s">
        <v>88</v>
      </c>
      <c r="B14" s="5">
        <v>22.9</v>
      </c>
      <c r="C14" s="5">
        <v>24.4</v>
      </c>
      <c r="D14" s="5"/>
      <c r="E14" s="5"/>
    </row>
    <row r="15" spans="1:5" x14ac:dyDescent="0.2">
      <c r="A15" s="4" t="s">
        <v>87</v>
      </c>
      <c r="B15" s="5">
        <v>24.2</v>
      </c>
      <c r="C15" s="5">
        <v>24.1</v>
      </c>
      <c r="D15" s="5"/>
      <c r="E15" s="5"/>
    </row>
    <row r="16" spans="1:5" x14ac:dyDescent="0.2">
      <c r="A16" s="4" t="s">
        <v>86</v>
      </c>
      <c r="B16" s="5">
        <v>25.6</v>
      </c>
      <c r="C16" s="5">
        <v>22.6</v>
      </c>
      <c r="D16" s="5"/>
      <c r="E16" s="5"/>
    </row>
    <row r="17" spans="1:5" x14ac:dyDescent="0.2">
      <c r="A17" s="4" t="s">
        <v>85</v>
      </c>
      <c r="B17" s="5">
        <v>26.1</v>
      </c>
      <c r="C17" s="5">
        <v>22</v>
      </c>
      <c r="D17" s="5"/>
      <c r="E17" s="5"/>
    </row>
    <row r="18" spans="1:5" x14ac:dyDescent="0.2">
      <c r="A18" s="4" t="s">
        <v>84</v>
      </c>
      <c r="B18" s="5">
        <v>26.1</v>
      </c>
      <c r="C18" s="5">
        <v>22.3</v>
      </c>
      <c r="D18" s="5"/>
      <c r="E18" s="5"/>
    </row>
    <row r="19" spans="1:5" x14ac:dyDescent="0.2">
      <c r="A19" s="4" t="s">
        <v>83</v>
      </c>
      <c r="B19" s="5">
        <v>25.7</v>
      </c>
      <c r="C19" s="5">
        <v>22.9</v>
      </c>
      <c r="D19" s="5"/>
      <c r="E19" s="5"/>
    </row>
    <row r="20" spans="1:5" x14ac:dyDescent="0.2">
      <c r="A20" s="4" t="s">
        <v>82</v>
      </c>
      <c r="B20" s="5">
        <v>25.6</v>
      </c>
      <c r="C20" s="5">
        <v>23.5</v>
      </c>
      <c r="D20" s="5"/>
      <c r="E20" s="5"/>
    </row>
    <row r="21" spans="1:5" x14ac:dyDescent="0.2">
      <c r="A21" s="4" t="s">
        <v>81</v>
      </c>
      <c r="B21" s="5">
        <v>25.1</v>
      </c>
      <c r="C21" s="5">
        <v>24</v>
      </c>
      <c r="D21" s="5"/>
      <c r="E21" s="5"/>
    </row>
    <row r="22" spans="1:5" x14ac:dyDescent="0.2">
      <c r="A22" s="4" t="s">
        <v>80</v>
      </c>
      <c r="B22" s="5">
        <v>23.9</v>
      </c>
      <c r="C22" s="5">
        <v>23.9</v>
      </c>
      <c r="D22" s="5"/>
      <c r="E22" s="5"/>
    </row>
    <row r="23" spans="1:5" x14ac:dyDescent="0.2">
      <c r="A23" s="4" t="s">
        <v>79</v>
      </c>
      <c r="B23" s="5">
        <v>23.8</v>
      </c>
      <c r="C23" s="5">
        <v>24.5</v>
      </c>
      <c r="D23" s="5"/>
      <c r="E23" s="5"/>
    </row>
    <row r="24" spans="1:5" x14ac:dyDescent="0.2">
      <c r="A24" s="4" t="s">
        <v>78</v>
      </c>
      <c r="B24" s="5">
        <v>23.1</v>
      </c>
      <c r="C24" s="5">
        <v>25.1</v>
      </c>
      <c r="D24" s="5"/>
      <c r="E24" s="5"/>
    </row>
    <row r="25" spans="1:5" x14ac:dyDescent="0.2">
      <c r="A25" s="4" t="s">
        <v>77</v>
      </c>
      <c r="B25" s="5">
        <v>25</v>
      </c>
      <c r="C25" s="5">
        <v>25.9</v>
      </c>
      <c r="D25" s="5"/>
      <c r="E25" s="5"/>
    </row>
    <row r="26" spans="1:5" x14ac:dyDescent="0.2">
      <c r="A26" s="4" t="s">
        <v>76</v>
      </c>
      <c r="B26" s="5">
        <v>24.9</v>
      </c>
      <c r="C26" s="5">
        <v>24.8</v>
      </c>
      <c r="D26" s="5"/>
      <c r="E26" s="5"/>
    </row>
    <row r="27" spans="1:5" x14ac:dyDescent="0.2">
      <c r="A27" s="4" t="s">
        <v>75</v>
      </c>
      <c r="B27" s="5">
        <v>24.6</v>
      </c>
      <c r="C27" s="5">
        <v>25.5</v>
      </c>
      <c r="D27" s="5"/>
      <c r="E27" s="5"/>
    </row>
    <row r="28" spans="1:5" x14ac:dyDescent="0.2">
      <c r="A28" s="4" t="s">
        <v>74</v>
      </c>
      <c r="B28" s="5">
        <v>24.3</v>
      </c>
      <c r="C28" s="5">
        <v>25.2</v>
      </c>
      <c r="D28" s="5"/>
      <c r="E28" s="5"/>
    </row>
    <row r="29" spans="1:5" x14ac:dyDescent="0.2">
      <c r="A29" s="4" t="s">
        <v>73</v>
      </c>
      <c r="B29" s="5">
        <v>24</v>
      </c>
      <c r="C29" s="5">
        <v>25.5</v>
      </c>
      <c r="D29" s="5"/>
      <c r="E29" s="5"/>
    </row>
    <row r="30" spans="1:5" x14ac:dyDescent="0.2">
      <c r="A30" s="4" t="s">
        <v>72</v>
      </c>
      <c r="B30" s="5">
        <v>24</v>
      </c>
      <c r="C30" s="5">
        <v>25.6</v>
      </c>
      <c r="D30" s="5"/>
      <c r="E30" s="5"/>
    </row>
    <row r="31" spans="1:5" x14ac:dyDescent="0.2">
      <c r="A31" s="4" t="s">
        <v>71</v>
      </c>
      <c r="B31" s="5">
        <v>23.3</v>
      </c>
      <c r="C31" s="5">
        <v>25</v>
      </c>
      <c r="D31" s="5"/>
      <c r="E31" s="5"/>
    </row>
    <row r="32" spans="1:5" x14ac:dyDescent="0.2">
      <c r="A32" s="4" t="s">
        <v>70</v>
      </c>
      <c r="B32" s="5">
        <v>23</v>
      </c>
      <c r="C32" s="5">
        <v>25</v>
      </c>
      <c r="D32" s="5"/>
      <c r="E32" s="5"/>
    </row>
    <row r="33" spans="1:5" x14ac:dyDescent="0.2">
      <c r="A33" s="4" t="s">
        <v>69</v>
      </c>
      <c r="B33" s="5">
        <v>25.1</v>
      </c>
      <c r="C33" s="5">
        <v>23.2</v>
      </c>
      <c r="D33" s="5"/>
      <c r="E33" s="5"/>
    </row>
    <row r="34" spans="1:5" x14ac:dyDescent="0.2">
      <c r="A34" s="4" t="s">
        <v>68</v>
      </c>
      <c r="B34" s="5">
        <v>25.8</v>
      </c>
      <c r="C34" s="5">
        <v>21.8</v>
      </c>
      <c r="D34" s="5"/>
      <c r="E34" s="5"/>
    </row>
    <row r="35" spans="1:5" x14ac:dyDescent="0.2">
      <c r="A35" s="4" t="s">
        <v>23</v>
      </c>
      <c r="B35" s="5">
        <v>24.4</v>
      </c>
      <c r="C35" s="5">
        <v>21.3</v>
      </c>
      <c r="D35" s="5"/>
      <c r="E35" s="5"/>
    </row>
    <row r="36" spans="1:5" x14ac:dyDescent="0.2">
      <c r="A36" s="4" t="s">
        <v>7</v>
      </c>
      <c r="B36" s="5">
        <v>24.7</v>
      </c>
      <c r="C36" s="5">
        <v>22</v>
      </c>
      <c r="D36" s="5"/>
      <c r="E36" s="5"/>
    </row>
    <row r="37" spans="1:5" x14ac:dyDescent="0.2">
      <c r="A37" s="4" t="s">
        <v>8</v>
      </c>
      <c r="B37" s="5">
        <v>23.9</v>
      </c>
      <c r="C37" s="5">
        <v>22.8</v>
      </c>
      <c r="D37" s="5"/>
      <c r="E37" s="5"/>
    </row>
    <row r="38" spans="1:5" x14ac:dyDescent="0.2">
      <c r="A38" s="4" t="s">
        <v>9</v>
      </c>
      <c r="B38" s="5">
        <v>25.4</v>
      </c>
      <c r="C38" s="5">
        <v>22.5</v>
      </c>
      <c r="D38" s="5"/>
      <c r="E38" s="5"/>
    </row>
    <row r="39" spans="1:5" x14ac:dyDescent="0.2">
      <c r="A39" s="4" t="s">
        <v>10</v>
      </c>
      <c r="B39" s="5">
        <v>25.4</v>
      </c>
      <c r="C39" s="5">
        <v>23.3</v>
      </c>
      <c r="D39" s="5"/>
      <c r="E39" s="5"/>
    </row>
    <row r="40" spans="1:5" x14ac:dyDescent="0.2">
      <c r="A40" s="4" t="s">
        <v>11</v>
      </c>
      <c r="B40" s="5">
        <v>25.5</v>
      </c>
      <c r="C40" s="5">
        <v>23.3</v>
      </c>
      <c r="D40" s="5"/>
      <c r="E40" s="5"/>
    </row>
    <row r="41" spans="1:5" x14ac:dyDescent="0.2">
      <c r="A41" s="4" t="s">
        <v>12</v>
      </c>
      <c r="B41" s="5">
        <v>25</v>
      </c>
      <c r="C41" s="5">
        <v>23.3</v>
      </c>
      <c r="D41" s="5"/>
      <c r="E41" s="5"/>
    </row>
    <row r="42" spans="1:5" x14ac:dyDescent="0.2">
      <c r="A42" s="4" t="s">
        <v>13</v>
      </c>
      <c r="B42" s="5">
        <v>24.5</v>
      </c>
      <c r="C42" s="5">
        <v>24.2</v>
      </c>
      <c r="D42" s="5"/>
      <c r="E42" s="5"/>
    </row>
    <row r="43" spans="1:5" x14ac:dyDescent="0.2">
      <c r="A43" s="4" t="s">
        <v>14</v>
      </c>
      <c r="B43" s="5">
        <v>24.5</v>
      </c>
      <c r="C43" s="5">
        <v>24.9</v>
      </c>
      <c r="D43" s="5"/>
      <c r="E43" s="5"/>
    </row>
    <row r="44" spans="1:5" x14ac:dyDescent="0.2">
      <c r="A44" s="4" t="s">
        <v>15</v>
      </c>
      <c r="B44" s="5">
        <v>27.7</v>
      </c>
      <c r="C44" s="5">
        <v>23.7</v>
      </c>
      <c r="D44" s="5"/>
      <c r="E44" s="5"/>
    </row>
    <row r="45" spans="1:5" x14ac:dyDescent="0.2">
      <c r="A45" s="4" t="s">
        <v>16</v>
      </c>
      <c r="B45" s="5">
        <v>31.3</v>
      </c>
      <c r="C45" s="5">
        <v>24.9</v>
      </c>
      <c r="D45" s="5"/>
      <c r="E45" s="5"/>
    </row>
    <row r="46" spans="1:5" x14ac:dyDescent="0.2">
      <c r="A46" s="4" t="s">
        <v>17</v>
      </c>
      <c r="B46" s="5">
        <v>26.4</v>
      </c>
      <c r="C46" s="5">
        <v>25</v>
      </c>
      <c r="D46" s="5"/>
      <c r="E46" s="5"/>
    </row>
    <row r="47" spans="1:5" x14ac:dyDescent="0.2">
      <c r="A47" s="4" t="s">
        <v>18</v>
      </c>
      <c r="B47" s="5">
        <v>24.5</v>
      </c>
      <c r="C47" s="5">
        <v>25.3</v>
      </c>
      <c r="D47" s="5"/>
      <c r="E47" s="5"/>
    </row>
    <row r="48" spans="1:5" x14ac:dyDescent="0.2">
      <c r="A48" s="4" t="s">
        <v>19</v>
      </c>
      <c r="B48" s="5">
        <v>25.2</v>
      </c>
      <c r="C48" s="5">
        <v>25.8</v>
      </c>
      <c r="D48" s="5"/>
      <c r="E48" s="5"/>
    </row>
    <row r="49" spans="1:5" x14ac:dyDescent="0.2">
      <c r="A49" s="4" t="s">
        <v>20</v>
      </c>
      <c r="B49" s="5">
        <v>26.2</v>
      </c>
      <c r="C49" s="5">
        <v>25.3</v>
      </c>
      <c r="D49" s="5"/>
      <c r="E49" s="5"/>
    </row>
    <row r="50" spans="1:5" x14ac:dyDescent="0.2">
      <c r="A50" s="4" t="s">
        <v>21</v>
      </c>
      <c r="B50" s="5">
        <v>27</v>
      </c>
      <c r="C50" s="5">
        <v>25.5</v>
      </c>
      <c r="D50" s="5"/>
      <c r="E50" s="5"/>
    </row>
    <row r="51" spans="1:5" x14ac:dyDescent="0.2">
      <c r="A51" s="4" t="s">
        <v>22</v>
      </c>
      <c r="B51" s="5">
        <v>26.8</v>
      </c>
      <c r="C51" s="5">
        <v>25.6</v>
      </c>
      <c r="D51" s="5"/>
      <c r="E51" s="5"/>
    </row>
    <row r="52" spans="1:5" x14ac:dyDescent="0.2">
      <c r="A52" s="4" t="s">
        <v>32</v>
      </c>
      <c r="B52" s="5">
        <v>26.5</v>
      </c>
      <c r="C52" s="5">
        <v>25.3</v>
      </c>
      <c r="D52" s="5"/>
      <c r="E52" s="5"/>
    </row>
    <row r="53" spans="1:5" x14ac:dyDescent="0.2">
      <c r="A53" s="4" t="s">
        <v>31</v>
      </c>
      <c r="B53" s="5">
        <v>26.4</v>
      </c>
      <c r="C53" s="5">
        <v>25.3</v>
      </c>
      <c r="D53" s="5"/>
      <c r="E53" s="5"/>
    </row>
    <row r="54" spans="1:5" x14ac:dyDescent="0.2">
      <c r="A54" s="4" t="s">
        <v>30</v>
      </c>
      <c r="B54" s="5">
        <v>26.7</v>
      </c>
      <c r="C54" s="5">
        <v>25.5</v>
      </c>
      <c r="D54" s="5"/>
      <c r="E54" s="5"/>
    </row>
    <row r="55" spans="1:5" x14ac:dyDescent="0.2">
      <c r="A55" s="4" t="s">
        <v>29</v>
      </c>
      <c r="B55" s="5">
        <v>26.6</v>
      </c>
      <c r="C55" s="5">
        <v>25.7</v>
      </c>
      <c r="D55" s="5"/>
      <c r="E55" s="5"/>
    </row>
    <row r="56" spans="1:5" x14ac:dyDescent="0.2">
      <c r="A56" s="4" t="s">
        <v>28</v>
      </c>
      <c r="B56" s="5">
        <v>26.7</v>
      </c>
      <c r="C56" s="5">
        <v>25.9</v>
      </c>
      <c r="D56" s="5"/>
      <c r="E56" s="5"/>
    </row>
    <row r="57" spans="1:5" x14ac:dyDescent="0.2">
      <c r="A57" s="4" t="s">
        <v>27</v>
      </c>
      <c r="B57" s="5">
        <v>26.9</v>
      </c>
      <c r="C57" s="5">
        <v>26.1</v>
      </c>
      <c r="D57" s="5"/>
      <c r="E57" s="5"/>
    </row>
    <row r="58" spans="1:5" x14ac:dyDescent="0.2">
      <c r="A58" s="4" t="s">
        <v>26</v>
      </c>
      <c r="B58" s="5">
        <v>26.8</v>
      </c>
      <c r="C58" s="5">
        <v>26.3</v>
      </c>
      <c r="D58" s="5"/>
      <c r="E58" s="5"/>
    </row>
    <row r="59" spans="1:5" x14ac:dyDescent="0.2">
      <c r="A59" s="4" t="s">
        <v>25</v>
      </c>
      <c r="B59" s="5">
        <v>26.8</v>
      </c>
      <c r="C59" s="5">
        <v>26.5</v>
      </c>
      <c r="E59" s="5"/>
    </row>
    <row r="60" spans="1:5" x14ac:dyDescent="0.2">
      <c r="A60" s="4" t="s">
        <v>24</v>
      </c>
      <c r="B60" s="4">
        <v>26.8</v>
      </c>
      <c r="C60" s="4">
        <v>26.8</v>
      </c>
      <c r="E60" s="5"/>
    </row>
    <row r="61" spans="1:5" x14ac:dyDescent="0.2">
      <c r="E61" s="5"/>
    </row>
  </sheetData>
  <pageMargins left="0.7" right="0.7" top="0.75" bottom="0.75" header="0.3" footer="0.3"/>
  <pageSetup paperSize="9" orientation="portrait" horizontalDpi="90" verticalDpi="90" r:id="rId1"/>
  <headerFooter>
    <oddHeader>&amp;C&amp;"Calibri"&amp;12&amp;KFF0000 PROTECTED&amp;1#_x000D_</oddHeader>
    <oddFooter>&amp;C_x000D_&amp;1#&amp;"Calibri"&amp;12&amp;KFF0000 PROTECTED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52690-8B49-4CAC-BD8F-C0C6B7C6B45A}">
  <dimension ref="A1:T25"/>
  <sheetViews>
    <sheetView workbookViewId="0">
      <selection activeCell="D33" sqref="D33"/>
    </sheetView>
  </sheetViews>
  <sheetFormatPr defaultRowHeight="12.75" x14ac:dyDescent="0.2"/>
  <cols>
    <col min="1" max="1" width="38.28515625" style="4" bestFit="1" customWidth="1"/>
    <col min="2" max="2" width="22.7109375" style="4" bestFit="1" customWidth="1"/>
    <col min="3" max="3" width="28.140625" style="4" bestFit="1" customWidth="1"/>
    <col min="4" max="4" width="27.85546875" style="4" bestFit="1" customWidth="1"/>
    <col min="5" max="5" width="20.85546875" style="4" bestFit="1" customWidth="1"/>
    <col min="6" max="6" width="26.42578125" style="4" bestFit="1" customWidth="1"/>
    <col min="7" max="7" width="27.28515625" style="4" bestFit="1" customWidth="1"/>
    <col min="8" max="16384" width="9.140625" style="4"/>
  </cols>
  <sheetData>
    <row r="1" spans="1:20" ht="26.25" x14ac:dyDescent="0.4">
      <c r="A1" s="14" t="s">
        <v>0</v>
      </c>
    </row>
    <row r="2" spans="1:20" x14ac:dyDescent="0.2">
      <c r="H2" s="15"/>
      <c r="I2" s="16"/>
      <c r="J2" s="16"/>
      <c r="L2" s="16"/>
    </row>
    <row r="3" spans="1:20" x14ac:dyDescent="0.2">
      <c r="B3" s="17" t="s">
        <v>57</v>
      </c>
      <c r="C3" s="17" t="s">
        <v>58</v>
      </c>
      <c r="D3" s="17" t="s">
        <v>59</v>
      </c>
      <c r="E3" s="17" t="s">
        <v>60</v>
      </c>
      <c r="F3" s="17" t="s">
        <v>61</v>
      </c>
      <c r="G3" s="17" t="s">
        <v>62</v>
      </c>
      <c r="H3" s="16"/>
      <c r="I3" s="16"/>
      <c r="J3" s="16"/>
      <c r="K3" s="16"/>
      <c r="L3" s="16"/>
      <c r="M3" s="18"/>
      <c r="N3" s="18"/>
      <c r="O3" s="18"/>
      <c r="P3" s="18"/>
      <c r="Q3" s="18"/>
      <c r="R3" s="18"/>
      <c r="S3" s="18"/>
    </row>
    <row r="4" spans="1:20" x14ac:dyDescent="0.2">
      <c r="A4" s="4" t="s">
        <v>11</v>
      </c>
      <c r="B4" s="17">
        <v>23.3</v>
      </c>
      <c r="C4" s="17"/>
      <c r="D4" s="17"/>
      <c r="E4" s="17">
        <v>21.8</v>
      </c>
      <c r="F4" s="17"/>
      <c r="G4" s="17"/>
      <c r="H4" s="16"/>
      <c r="I4" s="16"/>
      <c r="J4" s="19"/>
      <c r="K4" s="16"/>
      <c r="L4" s="16"/>
      <c r="M4" s="18"/>
      <c r="N4" s="18"/>
      <c r="O4" s="18"/>
      <c r="P4" s="18"/>
      <c r="Q4" s="18"/>
      <c r="R4" s="18"/>
      <c r="S4" s="18"/>
      <c r="T4" s="5"/>
    </row>
    <row r="5" spans="1:20" x14ac:dyDescent="0.2">
      <c r="A5" s="4" t="s">
        <v>12</v>
      </c>
      <c r="B5" s="17">
        <v>23.3</v>
      </c>
      <c r="C5" s="17"/>
      <c r="D5" s="17"/>
      <c r="E5" s="17">
        <v>21.6</v>
      </c>
      <c r="F5" s="17"/>
      <c r="G5" s="17"/>
      <c r="H5" s="16"/>
      <c r="I5" s="16"/>
      <c r="J5" s="19"/>
      <c r="K5" s="16"/>
      <c r="L5" s="16"/>
      <c r="M5" s="18"/>
      <c r="N5" s="18"/>
      <c r="O5" s="18"/>
      <c r="P5" s="18"/>
      <c r="Q5" s="18"/>
      <c r="R5" s="18"/>
      <c r="S5" s="18"/>
      <c r="T5" s="5"/>
    </row>
    <row r="6" spans="1:20" x14ac:dyDescent="0.2">
      <c r="A6" s="4" t="s">
        <v>13</v>
      </c>
      <c r="B6" s="17">
        <v>24.2</v>
      </c>
      <c r="C6" s="17"/>
      <c r="D6" s="17"/>
      <c r="E6" s="17">
        <v>22.7</v>
      </c>
      <c r="F6" s="17"/>
      <c r="G6" s="17"/>
      <c r="H6" s="16"/>
      <c r="I6" s="16"/>
      <c r="J6" s="19"/>
      <c r="K6" s="16"/>
      <c r="L6" s="16"/>
      <c r="M6" s="18"/>
      <c r="N6" s="18"/>
      <c r="O6" s="18"/>
      <c r="P6" s="18"/>
      <c r="Q6" s="18"/>
      <c r="R6" s="18"/>
      <c r="S6" s="18"/>
      <c r="T6" s="5"/>
    </row>
    <row r="7" spans="1:20" x14ac:dyDescent="0.2">
      <c r="A7" s="4" t="s">
        <v>14</v>
      </c>
      <c r="B7" s="17">
        <v>24.9</v>
      </c>
      <c r="C7" s="17"/>
      <c r="D7" s="17"/>
      <c r="E7" s="17">
        <v>23</v>
      </c>
      <c r="F7" s="17"/>
      <c r="G7" s="17"/>
      <c r="H7" s="16"/>
      <c r="I7" s="16"/>
      <c r="K7" s="16"/>
      <c r="L7" s="16"/>
      <c r="M7" s="18"/>
      <c r="N7" s="18"/>
      <c r="O7" s="18"/>
      <c r="P7" s="18"/>
      <c r="Q7" s="18"/>
      <c r="R7" s="18"/>
      <c r="S7" s="18"/>
      <c r="T7" s="5"/>
    </row>
    <row r="8" spans="1:20" x14ac:dyDescent="0.2">
      <c r="A8" s="4" t="s">
        <v>15</v>
      </c>
      <c r="B8" s="17">
        <v>23.7</v>
      </c>
      <c r="C8" s="17"/>
      <c r="D8" s="17"/>
      <c r="E8" s="17">
        <v>21.8</v>
      </c>
      <c r="F8" s="17"/>
      <c r="G8" s="17"/>
      <c r="H8" s="16"/>
      <c r="I8" s="16"/>
      <c r="K8" s="16"/>
      <c r="L8" s="16"/>
      <c r="M8" s="18"/>
      <c r="N8" s="18"/>
      <c r="O8" s="18"/>
      <c r="P8" s="18"/>
      <c r="Q8" s="18"/>
      <c r="R8" s="18"/>
      <c r="S8" s="18"/>
      <c r="T8" s="5"/>
    </row>
    <row r="9" spans="1:20" x14ac:dyDescent="0.2">
      <c r="A9" s="4" t="s">
        <v>16</v>
      </c>
      <c r="B9" s="17">
        <v>24.9</v>
      </c>
      <c r="C9" s="17"/>
      <c r="D9" s="17"/>
      <c r="E9" s="17">
        <v>22.7</v>
      </c>
      <c r="F9" s="17"/>
      <c r="G9" s="17"/>
      <c r="H9" s="16"/>
      <c r="I9" s="16"/>
      <c r="K9" s="16"/>
      <c r="L9" s="16"/>
      <c r="M9" s="18"/>
      <c r="N9" s="18"/>
      <c r="O9" s="18"/>
      <c r="P9" s="18"/>
      <c r="Q9" s="18"/>
      <c r="R9" s="18"/>
      <c r="S9" s="18"/>
      <c r="T9" s="5"/>
    </row>
    <row r="10" spans="1:20" x14ac:dyDescent="0.2">
      <c r="A10" s="4" t="s">
        <v>17</v>
      </c>
      <c r="B10" s="17">
        <v>25</v>
      </c>
      <c r="C10" s="17"/>
      <c r="D10" s="17"/>
      <c r="E10" s="17">
        <v>23</v>
      </c>
      <c r="F10" s="17"/>
      <c r="G10" s="17"/>
      <c r="H10" s="16"/>
      <c r="I10" s="16"/>
      <c r="K10" s="16"/>
      <c r="L10" s="16"/>
      <c r="M10" s="18"/>
      <c r="N10" s="18"/>
      <c r="O10" s="18"/>
      <c r="P10" s="20"/>
      <c r="Q10" s="18"/>
      <c r="R10" s="18"/>
      <c r="S10" s="18"/>
      <c r="T10" s="5"/>
    </row>
    <row r="11" spans="1:20" x14ac:dyDescent="0.2">
      <c r="A11" s="4" t="s">
        <v>18</v>
      </c>
      <c r="B11" s="17">
        <v>25.3</v>
      </c>
      <c r="C11" s="17"/>
      <c r="D11" s="17"/>
      <c r="E11" s="17">
        <v>23.5</v>
      </c>
      <c r="F11" s="17"/>
      <c r="G11" s="17"/>
      <c r="H11" s="16"/>
      <c r="I11" s="16"/>
      <c r="K11" s="16"/>
      <c r="L11" s="16"/>
      <c r="M11" s="18"/>
      <c r="N11" s="18"/>
      <c r="O11" s="18"/>
      <c r="P11" s="20"/>
      <c r="Q11" s="18"/>
      <c r="R11" s="18"/>
      <c r="S11" s="18"/>
      <c r="T11" s="5"/>
    </row>
    <row r="12" spans="1:20" x14ac:dyDescent="0.2">
      <c r="A12" s="4" t="s">
        <v>19</v>
      </c>
      <c r="B12" s="17">
        <v>25.8</v>
      </c>
      <c r="C12" s="17">
        <v>25.8</v>
      </c>
      <c r="D12" s="17">
        <v>25.8</v>
      </c>
      <c r="E12" s="17">
        <v>23.7</v>
      </c>
      <c r="F12" s="17">
        <v>23.7</v>
      </c>
      <c r="G12" s="17">
        <v>23.7</v>
      </c>
      <c r="H12" s="16"/>
      <c r="I12" s="16"/>
      <c r="K12" s="16"/>
      <c r="L12" s="16"/>
      <c r="M12" s="18"/>
      <c r="N12" s="18"/>
      <c r="O12" s="18"/>
      <c r="P12" s="20"/>
      <c r="Q12" s="18"/>
      <c r="R12" s="18"/>
      <c r="S12" s="18"/>
      <c r="T12" s="5"/>
    </row>
    <row r="13" spans="1:20" x14ac:dyDescent="0.2">
      <c r="A13" s="4" t="s">
        <v>20</v>
      </c>
      <c r="B13" s="17"/>
      <c r="C13" s="17">
        <v>25.3</v>
      </c>
      <c r="D13" s="17">
        <v>25.5</v>
      </c>
      <c r="E13" s="17"/>
      <c r="F13" s="17">
        <v>23.1</v>
      </c>
      <c r="G13" s="17">
        <v>23.4</v>
      </c>
      <c r="H13" s="16"/>
      <c r="I13" s="16"/>
      <c r="K13" s="16"/>
      <c r="L13" s="16"/>
      <c r="M13" s="18"/>
      <c r="N13" s="18"/>
      <c r="O13" s="18"/>
      <c r="P13" s="20"/>
      <c r="Q13" s="18"/>
      <c r="R13" s="18"/>
      <c r="S13" s="18"/>
      <c r="T13" s="5"/>
    </row>
    <row r="14" spans="1:20" x14ac:dyDescent="0.2">
      <c r="A14" s="4" t="s">
        <v>56</v>
      </c>
      <c r="B14" s="17"/>
      <c r="C14" s="17">
        <v>25.5</v>
      </c>
      <c r="D14" s="17">
        <v>25.5</v>
      </c>
      <c r="E14" s="17"/>
      <c r="F14" s="17">
        <v>23.5</v>
      </c>
      <c r="G14" s="17">
        <v>23.5</v>
      </c>
      <c r="H14" s="16"/>
      <c r="I14" s="16"/>
      <c r="K14" s="16"/>
      <c r="L14" s="16"/>
      <c r="M14" s="18"/>
      <c r="N14" s="18"/>
      <c r="O14" s="18"/>
      <c r="P14" s="20"/>
      <c r="Q14" s="18"/>
      <c r="R14" s="18"/>
      <c r="S14" s="18"/>
      <c r="T14" s="5"/>
    </row>
    <row r="15" spans="1:20" x14ac:dyDescent="0.2">
      <c r="A15" s="4" t="s">
        <v>63</v>
      </c>
      <c r="B15" s="17"/>
      <c r="C15" s="17">
        <v>25.6</v>
      </c>
      <c r="D15" s="17">
        <v>25.4</v>
      </c>
      <c r="E15" s="17"/>
      <c r="F15" s="17">
        <v>23.6</v>
      </c>
      <c r="G15" s="17">
        <v>23.5</v>
      </c>
      <c r="H15" s="16"/>
      <c r="I15" s="16"/>
      <c r="K15" s="16"/>
      <c r="L15" s="16"/>
      <c r="M15" s="18"/>
      <c r="N15" s="18"/>
      <c r="O15" s="18"/>
      <c r="P15" s="20"/>
      <c r="Q15" s="18"/>
      <c r="R15" s="18"/>
      <c r="S15" s="18"/>
      <c r="T15" s="5"/>
    </row>
    <row r="16" spans="1:20" x14ac:dyDescent="0.2">
      <c r="A16" s="4" t="s">
        <v>64</v>
      </c>
      <c r="B16" s="17"/>
      <c r="C16" s="17">
        <v>25.3</v>
      </c>
      <c r="D16" s="17">
        <v>25.4</v>
      </c>
      <c r="E16" s="17"/>
      <c r="F16" s="17">
        <v>23.4</v>
      </c>
      <c r="G16" s="17">
        <v>23.5</v>
      </c>
      <c r="H16" s="16"/>
      <c r="I16" s="16"/>
      <c r="K16" s="16"/>
      <c r="L16" s="16"/>
      <c r="M16" s="18"/>
      <c r="N16" s="18"/>
      <c r="O16" s="18"/>
      <c r="P16" s="20"/>
      <c r="Q16" s="18"/>
      <c r="R16" s="18"/>
      <c r="S16" s="18"/>
      <c r="T16" s="5"/>
    </row>
    <row r="17" spans="1:20" x14ac:dyDescent="0.2">
      <c r="A17" s="4" t="s">
        <v>65</v>
      </c>
      <c r="B17" s="17"/>
      <c r="C17" s="17">
        <v>25.3</v>
      </c>
      <c r="D17" s="17">
        <v>25.4</v>
      </c>
      <c r="E17" s="17"/>
      <c r="F17" s="17">
        <v>23.4</v>
      </c>
      <c r="G17" s="17">
        <v>23.5</v>
      </c>
      <c r="H17" s="16"/>
      <c r="I17" s="16"/>
      <c r="K17" s="16"/>
      <c r="L17" s="16"/>
      <c r="M17" s="18"/>
      <c r="N17" s="18"/>
      <c r="O17" s="18"/>
      <c r="P17" s="20"/>
      <c r="Q17" s="18"/>
      <c r="R17" s="18"/>
      <c r="S17" s="18"/>
      <c r="T17" s="5"/>
    </row>
    <row r="18" spans="1:20" x14ac:dyDescent="0.2">
      <c r="A18" s="4" t="s">
        <v>66</v>
      </c>
      <c r="B18" s="17"/>
      <c r="C18" s="17">
        <v>25.5</v>
      </c>
      <c r="D18" s="17">
        <v>25.6</v>
      </c>
      <c r="E18" s="17"/>
      <c r="F18" s="17">
        <v>23.6</v>
      </c>
      <c r="G18" s="17">
        <v>23.7</v>
      </c>
      <c r="H18" s="16"/>
      <c r="I18" s="16"/>
      <c r="K18" s="16"/>
      <c r="L18" s="16"/>
      <c r="M18" s="18"/>
      <c r="N18" s="18"/>
      <c r="O18" s="18"/>
      <c r="P18" s="20"/>
      <c r="Q18" s="18"/>
      <c r="R18" s="18"/>
      <c r="S18" s="18"/>
      <c r="T18" s="5"/>
    </row>
    <row r="19" spans="1:20" x14ac:dyDescent="0.2">
      <c r="A19" s="4" t="s">
        <v>67</v>
      </c>
      <c r="B19" s="17"/>
      <c r="C19" s="17">
        <v>25.7</v>
      </c>
      <c r="D19" s="17">
        <v>25.9</v>
      </c>
      <c r="E19" s="17"/>
      <c r="F19" s="17">
        <v>23.8</v>
      </c>
      <c r="G19" s="17">
        <v>24</v>
      </c>
      <c r="H19" s="16"/>
      <c r="I19" s="16"/>
      <c r="K19" s="16"/>
      <c r="L19" s="16"/>
      <c r="M19" s="18"/>
      <c r="N19" s="18"/>
      <c r="O19" s="18"/>
      <c r="P19" s="20"/>
      <c r="Q19" s="18"/>
      <c r="R19" s="18"/>
      <c r="S19" s="18"/>
      <c r="T19" s="5"/>
    </row>
    <row r="20" spans="1:20" x14ac:dyDescent="0.2">
      <c r="A20" s="4" t="s">
        <v>28</v>
      </c>
      <c r="B20" s="17"/>
      <c r="C20" s="17">
        <v>25.9</v>
      </c>
      <c r="D20" s="17">
        <v>26.2</v>
      </c>
      <c r="E20" s="17"/>
      <c r="F20" s="17">
        <v>24</v>
      </c>
      <c r="G20" s="17">
        <v>24.2</v>
      </c>
      <c r="H20" s="16"/>
      <c r="I20" s="16"/>
      <c r="K20" s="16"/>
      <c r="L20" s="16"/>
      <c r="M20" s="18"/>
      <c r="N20" s="18"/>
      <c r="O20" s="18"/>
      <c r="P20" s="20"/>
      <c r="Q20" s="18"/>
      <c r="R20" s="18"/>
      <c r="S20" s="18"/>
      <c r="T20" s="5"/>
    </row>
    <row r="21" spans="1:20" x14ac:dyDescent="0.2">
      <c r="A21" s="4" t="s">
        <v>27</v>
      </c>
      <c r="B21" s="17"/>
      <c r="C21" s="17">
        <v>26.1</v>
      </c>
      <c r="D21" s="17">
        <v>26.4</v>
      </c>
      <c r="E21" s="17"/>
      <c r="F21" s="17">
        <v>24.2</v>
      </c>
      <c r="G21" s="17">
        <v>24.4</v>
      </c>
      <c r="H21" s="16"/>
      <c r="I21" s="16"/>
      <c r="K21" s="16"/>
      <c r="L21" s="16"/>
      <c r="M21" s="18"/>
      <c r="N21" s="18"/>
      <c r="O21" s="18"/>
      <c r="P21" s="20"/>
      <c r="Q21" s="18"/>
      <c r="R21" s="18"/>
      <c r="S21" s="18"/>
      <c r="T21" s="5"/>
    </row>
    <row r="22" spans="1:20" x14ac:dyDescent="0.2">
      <c r="A22" s="4" t="s">
        <v>26</v>
      </c>
      <c r="B22" s="5"/>
      <c r="C22" s="5">
        <v>26.3</v>
      </c>
      <c r="D22" s="5">
        <v>26.6</v>
      </c>
      <c r="E22" s="5"/>
      <c r="F22" s="5">
        <v>24.4</v>
      </c>
      <c r="G22" s="5">
        <v>24.6</v>
      </c>
    </row>
    <row r="23" spans="1:20" x14ac:dyDescent="0.2">
      <c r="A23" s="4" t="s">
        <v>25</v>
      </c>
      <c r="B23" s="5"/>
      <c r="C23" s="5">
        <v>26.5</v>
      </c>
      <c r="D23" s="5">
        <v>26.8</v>
      </c>
      <c r="E23" s="5"/>
      <c r="F23" s="5">
        <v>24.6</v>
      </c>
      <c r="G23" s="5">
        <v>24.8</v>
      </c>
    </row>
    <row r="24" spans="1:20" x14ac:dyDescent="0.2">
      <c r="A24" s="4" t="s">
        <v>24</v>
      </c>
      <c r="B24" s="5"/>
      <c r="C24" s="5">
        <v>26.8</v>
      </c>
      <c r="D24" s="5"/>
      <c r="E24" s="5"/>
      <c r="F24" s="5">
        <v>24.9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</row>
    <row r="25" spans="1:20" x14ac:dyDescent="0.2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</row>
  </sheetData>
  <pageMargins left="0.7" right="0.7" top="0.75" bottom="0.75" header="0.3" footer="0.3"/>
  <headerFooter>
    <oddHeader>&amp;C&amp;"Calibri"&amp;12&amp;KFF0000 PROTECTED&amp;1#_x000D_</oddHeader>
    <oddFooter>&amp;C_x000D_&amp;1#&amp;"Calibri"&amp;12&amp;KFF0000 PROTECTED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EFB3A-BD19-4EEC-8D65-4BA414625438}">
  <dimension ref="A1:D27"/>
  <sheetViews>
    <sheetView workbookViewId="0">
      <selection activeCell="L24" sqref="L24"/>
    </sheetView>
  </sheetViews>
  <sheetFormatPr defaultRowHeight="12.75" x14ac:dyDescent="0.2"/>
  <cols>
    <col min="1" max="1" width="12.7109375" style="4" customWidth="1"/>
    <col min="2" max="4" width="15.7109375" style="4" customWidth="1"/>
    <col min="5" max="16384" width="9.140625" style="4"/>
  </cols>
  <sheetData>
    <row r="1" spans="1:4" ht="26.25" x14ac:dyDescent="0.4">
      <c r="A1" s="14" t="s">
        <v>0</v>
      </c>
    </row>
    <row r="2" spans="1:4" x14ac:dyDescent="0.2">
      <c r="A2" s="4" t="s">
        <v>48</v>
      </c>
      <c r="B2" s="4" t="s">
        <v>46</v>
      </c>
      <c r="C2" s="4" t="s">
        <v>44</v>
      </c>
      <c r="D2" s="4" t="s">
        <v>45</v>
      </c>
    </row>
    <row r="3" spans="1:4" x14ac:dyDescent="0.2">
      <c r="A3" s="4" t="s">
        <v>11</v>
      </c>
      <c r="B3" s="5">
        <v>25.5</v>
      </c>
      <c r="C3" s="5"/>
      <c r="D3" s="5"/>
    </row>
    <row r="4" spans="1:4" x14ac:dyDescent="0.2">
      <c r="A4" s="4" t="s">
        <v>12</v>
      </c>
      <c r="B4" s="5">
        <v>25</v>
      </c>
      <c r="C4" s="5"/>
      <c r="D4" s="5"/>
    </row>
    <row r="5" spans="1:4" x14ac:dyDescent="0.2">
      <c r="A5" s="4" t="s">
        <v>13</v>
      </c>
      <c r="B5" s="5">
        <v>24.5</v>
      </c>
      <c r="C5" s="5"/>
      <c r="D5" s="5"/>
    </row>
    <row r="6" spans="1:4" x14ac:dyDescent="0.2">
      <c r="A6" s="4" t="s">
        <v>14</v>
      </c>
      <c r="B6" s="5">
        <v>24.5</v>
      </c>
      <c r="C6" s="5"/>
      <c r="D6" s="5"/>
    </row>
    <row r="7" spans="1:4" x14ac:dyDescent="0.2">
      <c r="A7" s="4" t="s">
        <v>15</v>
      </c>
      <c r="B7" s="5">
        <v>27.7</v>
      </c>
      <c r="C7" s="5"/>
      <c r="D7" s="5"/>
    </row>
    <row r="8" spans="1:4" x14ac:dyDescent="0.2">
      <c r="A8" s="4" t="s">
        <v>16</v>
      </c>
      <c r="B8" s="5">
        <v>31.3</v>
      </c>
      <c r="C8" s="5"/>
      <c r="D8" s="5"/>
    </row>
    <row r="9" spans="1:4" x14ac:dyDescent="0.2">
      <c r="A9" s="4" t="s">
        <v>17</v>
      </c>
      <c r="B9" s="5">
        <v>26.4</v>
      </c>
      <c r="C9" s="5"/>
      <c r="D9" s="5"/>
    </row>
    <row r="10" spans="1:4" x14ac:dyDescent="0.2">
      <c r="A10" s="4" t="s">
        <v>18</v>
      </c>
      <c r="B10" s="5">
        <v>24.5</v>
      </c>
      <c r="C10" s="5"/>
      <c r="D10" s="5"/>
    </row>
    <row r="11" spans="1:4" x14ac:dyDescent="0.2">
      <c r="A11" s="4" t="s">
        <v>19</v>
      </c>
      <c r="B11" s="5">
        <v>25.2</v>
      </c>
      <c r="C11" s="5">
        <v>25.2</v>
      </c>
      <c r="D11" s="5">
        <v>25.2</v>
      </c>
    </row>
    <row r="12" spans="1:4" x14ac:dyDescent="0.2">
      <c r="A12" s="4" t="s">
        <v>20</v>
      </c>
      <c r="B12" s="5"/>
      <c r="C12" s="5">
        <v>26.2</v>
      </c>
      <c r="D12" s="5">
        <v>26.5</v>
      </c>
    </row>
    <row r="13" spans="1:4" x14ac:dyDescent="0.2">
      <c r="A13" s="4" t="s">
        <v>56</v>
      </c>
      <c r="B13" s="5"/>
      <c r="C13" s="5">
        <v>27</v>
      </c>
      <c r="D13" s="5">
        <v>27.2</v>
      </c>
    </row>
    <row r="14" spans="1:4" x14ac:dyDescent="0.2">
      <c r="A14" s="4" t="s">
        <v>22</v>
      </c>
      <c r="B14" s="5"/>
      <c r="C14" s="5">
        <v>26.8</v>
      </c>
      <c r="D14" s="5">
        <v>26.7</v>
      </c>
    </row>
    <row r="15" spans="1:4" x14ac:dyDescent="0.2">
      <c r="A15" s="4" t="s">
        <v>32</v>
      </c>
      <c r="B15" s="5"/>
      <c r="C15" s="5">
        <v>26.5</v>
      </c>
      <c r="D15" s="5">
        <v>26.4</v>
      </c>
    </row>
    <row r="16" spans="1:4" x14ac:dyDescent="0.2">
      <c r="A16" s="4" t="s">
        <v>31</v>
      </c>
      <c r="B16" s="5"/>
      <c r="C16" s="5">
        <v>26.4</v>
      </c>
      <c r="D16" s="5">
        <v>26.5</v>
      </c>
    </row>
    <row r="17" spans="1:4" x14ac:dyDescent="0.2">
      <c r="A17" s="4" t="s">
        <v>30</v>
      </c>
      <c r="B17" s="5"/>
      <c r="C17" s="5">
        <v>26.7</v>
      </c>
      <c r="D17" s="5">
        <v>26.6</v>
      </c>
    </row>
    <row r="18" spans="1:4" x14ac:dyDescent="0.2">
      <c r="A18" s="4" t="s">
        <v>29</v>
      </c>
      <c r="B18" s="5"/>
      <c r="C18" s="5">
        <v>26.6</v>
      </c>
      <c r="D18" s="5">
        <v>26.6</v>
      </c>
    </row>
    <row r="19" spans="1:4" x14ac:dyDescent="0.2">
      <c r="A19" s="4" t="s">
        <v>28</v>
      </c>
      <c r="B19" s="5"/>
      <c r="C19" s="5">
        <v>26.7</v>
      </c>
      <c r="D19" s="5">
        <v>26.7</v>
      </c>
    </row>
    <row r="20" spans="1:4" x14ac:dyDescent="0.2">
      <c r="A20" s="4" t="s">
        <v>27</v>
      </c>
      <c r="B20" s="5"/>
      <c r="C20" s="5">
        <v>26.9</v>
      </c>
      <c r="D20" s="5">
        <v>26.8</v>
      </c>
    </row>
    <row r="21" spans="1:4" x14ac:dyDescent="0.2">
      <c r="A21" s="4" t="s">
        <v>26</v>
      </c>
      <c r="B21" s="5"/>
      <c r="C21" s="5">
        <v>26.8</v>
      </c>
      <c r="D21" s="5">
        <v>26.7</v>
      </c>
    </row>
    <row r="22" spans="1:4" x14ac:dyDescent="0.2">
      <c r="A22" s="4" t="s">
        <v>25</v>
      </c>
      <c r="B22" s="5"/>
      <c r="C22" s="5">
        <v>26.8</v>
      </c>
      <c r="D22" s="5">
        <v>26.7</v>
      </c>
    </row>
    <row r="23" spans="1:4" x14ac:dyDescent="0.2">
      <c r="A23" s="4" t="s">
        <v>24</v>
      </c>
      <c r="B23" s="5"/>
      <c r="C23" s="5">
        <v>26.8</v>
      </c>
      <c r="D23" s="5">
        <v>0</v>
      </c>
    </row>
    <row r="24" spans="1:4" x14ac:dyDescent="0.2">
      <c r="B24" s="5"/>
    </row>
    <row r="25" spans="1:4" x14ac:dyDescent="0.2">
      <c r="B25" s="5"/>
    </row>
    <row r="26" spans="1:4" x14ac:dyDescent="0.2">
      <c r="B26" s="5"/>
    </row>
    <row r="27" spans="1:4" x14ac:dyDescent="0.2">
      <c r="B27" s="5"/>
    </row>
  </sheetData>
  <pageMargins left="0.7" right="0.7" top="0.75" bottom="0.75" header="0.3" footer="0.3"/>
  <headerFooter>
    <oddHeader>&amp;C&amp;"Calibri"&amp;12&amp;KFF0000 PROTECTED&amp;1#_x000D_</oddHeader>
    <oddFooter>&amp;C_x000D_&amp;1#&amp;"Calibri"&amp;12&amp;KFF0000 PROTECTED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95092-03EE-4B03-8C50-3776BA4BC193}">
  <dimension ref="A1:C9"/>
  <sheetViews>
    <sheetView workbookViewId="0">
      <selection activeCell="E11" sqref="E11"/>
    </sheetView>
  </sheetViews>
  <sheetFormatPr defaultRowHeight="15" x14ac:dyDescent="0.25"/>
  <sheetData>
    <row r="1" spans="1:3" ht="26.25" x14ac:dyDescent="0.4">
      <c r="A1" s="13" t="s">
        <v>0</v>
      </c>
    </row>
    <row r="2" spans="1:3" x14ac:dyDescent="0.25">
      <c r="A2" t="s">
        <v>48</v>
      </c>
      <c r="B2" t="s">
        <v>44</v>
      </c>
      <c r="C2" t="s">
        <v>45</v>
      </c>
    </row>
    <row r="3" spans="1:3" x14ac:dyDescent="0.25">
      <c r="A3" t="s">
        <v>49</v>
      </c>
      <c r="B3" s="2">
        <v>5.0999999999999996</v>
      </c>
      <c r="C3" s="2">
        <v>5.5</v>
      </c>
    </row>
    <row r="4" spans="1:3" x14ac:dyDescent="0.25">
      <c r="A4" t="s">
        <v>50</v>
      </c>
      <c r="B4" s="2">
        <v>5.2</v>
      </c>
      <c r="C4" s="2">
        <v>5.2</v>
      </c>
    </row>
    <row r="5" spans="1:3" x14ac:dyDescent="0.25">
      <c r="A5" t="s">
        <v>51</v>
      </c>
      <c r="B5" s="2">
        <v>5.6</v>
      </c>
      <c r="C5" s="2">
        <v>5.5</v>
      </c>
    </row>
    <row r="6" spans="1:3" x14ac:dyDescent="0.25">
      <c r="A6" t="s">
        <v>52</v>
      </c>
      <c r="B6" s="2">
        <v>5.9</v>
      </c>
      <c r="C6" s="2">
        <v>6.5</v>
      </c>
    </row>
    <row r="7" spans="1:3" x14ac:dyDescent="0.25">
      <c r="A7" t="s">
        <v>53</v>
      </c>
      <c r="B7" s="2">
        <v>6.3</v>
      </c>
      <c r="C7" s="2">
        <v>6.6</v>
      </c>
    </row>
    <row r="8" spans="1:3" x14ac:dyDescent="0.25">
      <c r="A8" t="s">
        <v>54</v>
      </c>
      <c r="B8" s="2">
        <v>8.1</v>
      </c>
      <c r="C8" s="2">
        <v>8.1999999999999993</v>
      </c>
    </row>
    <row r="9" spans="1:3" x14ac:dyDescent="0.25">
      <c r="A9" t="s">
        <v>55</v>
      </c>
      <c r="B9" s="2">
        <v>9.5</v>
      </c>
      <c r="C9" s="2">
        <v>10.9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EF816-7554-405E-BE58-5A000CAF642C}">
  <dimension ref="A1:E25"/>
  <sheetViews>
    <sheetView workbookViewId="0">
      <selection activeCell="Q24" sqref="Q24"/>
    </sheetView>
  </sheetViews>
  <sheetFormatPr defaultRowHeight="12.75" x14ac:dyDescent="0.2"/>
  <cols>
    <col min="1" max="1" width="8.42578125" style="4" bestFit="1" customWidth="1"/>
    <col min="2" max="2" width="15.140625" style="4" customWidth="1"/>
    <col min="3" max="3" width="19" style="4" customWidth="1"/>
    <col min="4" max="16384" width="9.140625" style="4"/>
  </cols>
  <sheetData>
    <row r="1" spans="1:5" ht="35.25" x14ac:dyDescent="0.5">
      <c r="A1" s="3" t="s">
        <v>0</v>
      </c>
      <c r="E1" s="6"/>
    </row>
    <row r="2" spans="1:5" x14ac:dyDescent="0.2">
      <c r="B2" s="4" t="s">
        <v>44</v>
      </c>
      <c r="C2" s="4" t="s">
        <v>45</v>
      </c>
      <c r="D2" s="4" t="s">
        <v>46</v>
      </c>
      <c r="E2" s="10"/>
    </row>
    <row r="3" spans="1:5" x14ac:dyDescent="0.2">
      <c r="A3" s="4" t="s">
        <v>11</v>
      </c>
      <c r="B3" s="5"/>
      <c r="C3" s="5"/>
      <c r="D3" s="5">
        <v>18.3</v>
      </c>
      <c r="E3" s="10"/>
    </row>
    <row r="4" spans="1:5" x14ac:dyDescent="0.2">
      <c r="A4" s="4" t="s">
        <v>12</v>
      </c>
      <c r="B4" s="5"/>
      <c r="C4" s="5"/>
      <c r="D4" s="5">
        <v>18.3</v>
      </c>
      <c r="E4" s="10"/>
    </row>
    <row r="5" spans="1:5" x14ac:dyDescent="0.2">
      <c r="A5" s="4" t="s">
        <v>13</v>
      </c>
      <c r="B5" s="5"/>
      <c r="C5" s="5"/>
      <c r="D5" s="5">
        <v>18.5</v>
      </c>
      <c r="E5" s="10"/>
    </row>
    <row r="6" spans="1:5" x14ac:dyDescent="0.2">
      <c r="A6" s="4" t="s">
        <v>14</v>
      </c>
      <c r="B6" s="5"/>
      <c r="C6" s="5"/>
      <c r="D6" s="5">
        <v>19.2</v>
      </c>
      <c r="E6" s="10"/>
    </row>
    <row r="7" spans="1:5" x14ac:dyDescent="0.2">
      <c r="A7" s="4" t="s">
        <v>15</v>
      </c>
      <c r="B7" s="5"/>
      <c r="C7" s="5"/>
      <c r="D7" s="5">
        <v>24.8</v>
      </c>
      <c r="E7" s="10"/>
    </row>
    <row r="8" spans="1:5" x14ac:dyDescent="0.2">
      <c r="A8" s="4" t="s">
        <v>16</v>
      </c>
      <c r="B8" s="5"/>
      <c r="C8" s="5"/>
      <c r="D8" s="5">
        <v>28.4</v>
      </c>
      <c r="E8" s="10"/>
    </row>
    <row r="9" spans="1:5" x14ac:dyDescent="0.2">
      <c r="A9" s="4" t="s">
        <v>17</v>
      </c>
      <c r="B9" s="5"/>
      <c r="C9" s="5"/>
      <c r="D9" s="5">
        <v>22.1</v>
      </c>
      <c r="E9" s="10"/>
    </row>
    <row r="10" spans="1:5" x14ac:dyDescent="0.2">
      <c r="A10" s="4" t="s">
        <v>18</v>
      </c>
      <c r="B10" s="5"/>
      <c r="C10" s="5"/>
      <c r="D10" s="5">
        <v>19.2</v>
      </c>
      <c r="E10" s="10"/>
    </row>
    <row r="11" spans="1:5" x14ac:dyDescent="0.2">
      <c r="A11" s="4" t="s">
        <v>19</v>
      </c>
      <c r="B11" s="5">
        <v>18.399999999999999</v>
      </c>
      <c r="C11" s="5">
        <v>18.399999999999999</v>
      </c>
      <c r="D11" s="5">
        <v>18.399999999999999</v>
      </c>
      <c r="E11" s="10"/>
    </row>
    <row r="12" spans="1:5" x14ac:dyDescent="0.2">
      <c r="A12" s="4" t="s">
        <v>20</v>
      </c>
      <c r="B12" s="5">
        <v>19.899999999999999</v>
      </c>
      <c r="C12" s="5">
        <v>19.600000000000001</v>
      </c>
      <c r="D12" s="5"/>
      <c r="E12" s="10"/>
    </row>
    <row r="13" spans="1:5" x14ac:dyDescent="0.2">
      <c r="A13" s="4" t="s">
        <v>21</v>
      </c>
      <c r="B13" s="5">
        <v>21.5</v>
      </c>
      <c r="C13" s="5">
        <v>21.3</v>
      </c>
      <c r="D13" s="5"/>
      <c r="E13" s="10"/>
    </row>
    <row r="14" spans="1:5" x14ac:dyDescent="0.2">
      <c r="A14" s="4" t="s">
        <v>22</v>
      </c>
      <c r="B14" s="5">
        <v>22.6</v>
      </c>
      <c r="C14" s="5">
        <v>22.3</v>
      </c>
      <c r="D14" s="5"/>
      <c r="E14" s="10"/>
    </row>
    <row r="15" spans="1:5" x14ac:dyDescent="0.2">
      <c r="A15" s="4" t="s">
        <v>32</v>
      </c>
      <c r="B15" s="5">
        <v>22.7</v>
      </c>
      <c r="C15" s="5">
        <v>22.4</v>
      </c>
      <c r="D15" s="5"/>
      <c r="E15" s="10"/>
    </row>
    <row r="16" spans="1:5" x14ac:dyDescent="0.2">
      <c r="A16" s="4" t="s">
        <v>31</v>
      </c>
      <c r="B16" s="5">
        <v>23.1</v>
      </c>
      <c r="C16" s="5">
        <v>22.8</v>
      </c>
      <c r="D16" s="5"/>
      <c r="E16" s="10"/>
    </row>
    <row r="17" spans="1:5" x14ac:dyDescent="0.2">
      <c r="A17" s="4" t="s">
        <v>30</v>
      </c>
      <c r="B17" s="5">
        <v>23.8</v>
      </c>
      <c r="C17" s="5">
        <v>23</v>
      </c>
      <c r="D17" s="5"/>
      <c r="E17" s="10"/>
    </row>
    <row r="18" spans="1:5" x14ac:dyDescent="0.2">
      <c r="A18" s="4" t="s">
        <v>29</v>
      </c>
      <c r="B18" s="5">
        <v>23.7</v>
      </c>
      <c r="C18" s="5">
        <v>22.7</v>
      </c>
      <c r="D18" s="5"/>
      <c r="E18" s="10"/>
    </row>
    <row r="19" spans="1:5" x14ac:dyDescent="0.2">
      <c r="A19" s="4" t="s">
        <v>28</v>
      </c>
      <c r="B19" s="5">
        <v>23.5</v>
      </c>
      <c r="C19" s="5">
        <v>22.2</v>
      </c>
      <c r="D19" s="5"/>
      <c r="E19" s="10"/>
    </row>
    <row r="20" spans="1:5" x14ac:dyDescent="0.2">
      <c r="A20" s="4" t="s">
        <v>27</v>
      </c>
      <c r="B20" s="5">
        <v>22.9</v>
      </c>
      <c r="C20" s="5">
        <v>21.4</v>
      </c>
      <c r="D20" s="5"/>
      <c r="E20" s="10"/>
    </row>
    <row r="21" spans="1:5" x14ac:dyDescent="0.2">
      <c r="A21" s="4" t="s">
        <v>26</v>
      </c>
      <c r="B21" s="5">
        <v>22.2</v>
      </c>
      <c r="C21" s="5">
        <v>20.399999999999999</v>
      </c>
      <c r="D21" s="5"/>
      <c r="E21" s="11"/>
    </row>
    <row r="22" spans="1:5" x14ac:dyDescent="0.2">
      <c r="A22" s="4" t="s">
        <v>47</v>
      </c>
      <c r="B22" s="5">
        <v>21.3</v>
      </c>
      <c r="C22" s="5">
        <v>19.2</v>
      </c>
      <c r="D22" s="5"/>
    </row>
    <row r="23" spans="1:5" x14ac:dyDescent="0.2">
      <c r="A23" s="4" t="s">
        <v>24</v>
      </c>
      <c r="B23" s="5">
        <v>20.2</v>
      </c>
      <c r="C23" s="5"/>
      <c r="D23" s="5"/>
    </row>
    <row r="24" spans="1:5" x14ac:dyDescent="0.2">
      <c r="B24" s="12"/>
    </row>
    <row r="25" spans="1:5" x14ac:dyDescent="0.2">
      <c r="B25" s="12"/>
    </row>
  </sheetData>
  <pageMargins left="0.7" right="0.7" top="0.75" bottom="0.75" header="0.3" footer="0.3"/>
  <headerFooter>
    <oddHeader>&amp;C&amp;"Calibri"&amp;12&amp;KFF0000 PROTECTED&amp;1#_x000D_</oddHeader>
    <oddFooter>&amp;C_x000D_&amp;1#&amp;"Calibri"&amp;12&amp;KFF0000 PROTECTED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FC9F1-8F18-4FA7-9997-1842B72D491F}">
  <dimension ref="A1:E25"/>
  <sheetViews>
    <sheetView workbookViewId="0">
      <selection activeCell="H32" sqref="H32"/>
    </sheetView>
  </sheetViews>
  <sheetFormatPr defaultRowHeight="12.75" x14ac:dyDescent="0.2"/>
  <cols>
    <col min="1" max="1" width="8.42578125" style="4" bestFit="1" customWidth="1"/>
    <col min="2" max="2" width="15.140625" style="4" customWidth="1"/>
    <col min="3" max="3" width="19" style="4" customWidth="1"/>
    <col min="4" max="16384" width="9.140625" style="4"/>
  </cols>
  <sheetData>
    <row r="1" spans="1:5" ht="35.25" x14ac:dyDescent="0.5">
      <c r="A1" s="3" t="s">
        <v>0</v>
      </c>
      <c r="E1" s="6"/>
    </row>
    <row r="2" spans="1:5" x14ac:dyDescent="0.2">
      <c r="B2" s="4" t="s">
        <v>44</v>
      </c>
      <c r="C2" s="4" t="s">
        <v>45</v>
      </c>
      <c r="D2" s="4" t="s">
        <v>46</v>
      </c>
      <c r="E2" s="10"/>
    </row>
    <row r="3" spans="1:5" x14ac:dyDescent="0.2">
      <c r="A3" s="4" t="s">
        <v>11</v>
      </c>
      <c r="B3" s="5"/>
      <c r="C3" s="5"/>
      <c r="D3" s="5">
        <v>-33</v>
      </c>
      <c r="E3" s="10"/>
    </row>
    <row r="4" spans="1:5" x14ac:dyDescent="0.2">
      <c r="A4" s="4" t="s">
        <v>12</v>
      </c>
      <c r="B4" s="5"/>
      <c r="C4" s="5"/>
      <c r="D4" s="5">
        <v>-30.1</v>
      </c>
      <c r="E4" s="10"/>
    </row>
    <row r="5" spans="1:5" x14ac:dyDescent="0.2">
      <c r="A5" s="4" t="s">
        <v>13</v>
      </c>
      <c r="B5" s="5"/>
      <c r="C5" s="5"/>
      <c r="D5" s="5">
        <v>-30.5</v>
      </c>
      <c r="E5" s="10"/>
    </row>
    <row r="6" spans="1:5" x14ac:dyDescent="0.2">
      <c r="A6" s="4" t="s">
        <v>14</v>
      </c>
      <c r="B6" s="5"/>
      <c r="C6" s="5"/>
      <c r="D6" s="5">
        <v>-35.6</v>
      </c>
      <c r="E6" s="10"/>
    </row>
    <row r="7" spans="1:5" x14ac:dyDescent="0.2">
      <c r="A7" s="4" t="s">
        <v>15</v>
      </c>
      <c r="B7" s="5"/>
      <c r="C7" s="5"/>
      <c r="D7" s="5">
        <v>-42.4</v>
      </c>
      <c r="E7" s="10"/>
    </row>
    <row r="8" spans="1:5" x14ac:dyDescent="0.2">
      <c r="A8" s="4" t="s">
        <v>16</v>
      </c>
      <c r="B8" s="5"/>
      <c r="C8" s="5"/>
      <c r="D8" s="5">
        <v>-43.4</v>
      </c>
      <c r="E8" s="10"/>
    </row>
    <row r="9" spans="1:5" x14ac:dyDescent="0.2">
      <c r="A9" s="4" t="s">
        <v>17</v>
      </c>
      <c r="B9" s="5"/>
      <c r="C9" s="5"/>
      <c r="D9" s="5">
        <v>-33.200000000000003</v>
      </c>
      <c r="E9" s="10"/>
    </row>
    <row r="10" spans="1:5" x14ac:dyDescent="0.2">
      <c r="A10" s="4" t="s">
        <v>18</v>
      </c>
      <c r="B10" s="5"/>
      <c r="C10" s="5"/>
      <c r="D10" s="5">
        <v>-29</v>
      </c>
      <c r="E10" s="10"/>
    </row>
    <row r="11" spans="1:5" x14ac:dyDescent="0.2">
      <c r="A11" s="4" t="s">
        <v>19</v>
      </c>
      <c r="B11" s="5">
        <v>-27.9</v>
      </c>
      <c r="C11" s="5">
        <v>-27.9</v>
      </c>
      <c r="D11" s="5">
        <v>-27.9</v>
      </c>
      <c r="E11" s="10"/>
    </row>
    <row r="12" spans="1:5" x14ac:dyDescent="0.2">
      <c r="A12" s="4" t="s">
        <v>20</v>
      </c>
      <c r="B12" s="5">
        <v>-28.4</v>
      </c>
      <c r="C12" s="5">
        <v>-28.6</v>
      </c>
      <c r="D12" s="5"/>
      <c r="E12" s="10"/>
    </row>
    <row r="13" spans="1:5" x14ac:dyDescent="0.2">
      <c r="A13" s="4" t="s">
        <v>21</v>
      </c>
      <c r="B13" s="5">
        <v>-29.5</v>
      </c>
      <c r="C13" s="5">
        <v>-30</v>
      </c>
      <c r="D13" s="5"/>
      <c r="E13" s="10"/>
    </row>
    <row r="14" spans="1:5" x14ac:dyDescent="0.2">
      <c r="A14" s="4" t="s">
        <v>22</v>
      </c>
      <c r="B14" s="5">
        <v>-29.9</v>
      </c>
      <c r="C14" s="5">
        <v>-30.2</v>
      </c>
      <c r="D14" s="5"/>
      <c r="E14" s="10"/>
    </row>
    <row r="15" spans="1:5" x14ac:dyDescent="0.2">
      <c r="A15" s="4" t="s">
        <v>32</v>
      </c>
      <c r="B15" s="5">
        <v>-30.1</v>
      </c>
      <c r="C15" s="5">
        <v>-30.2</v>
      </c>
      <c r="D15" s="5"/>
      <c r="E15" s="10"/>
    </row>
    <row r="16" spans="1:5" x14ac:dyDescent="0.2">
      <c r="A16" s="4" t="s">
        <v>31</v>
      </c>
      <c r="B16" s="5">
        <v>-30</v>
      </c>
      <c r="C16" s="5">
        <v>-29.9</v>
      </c>
      <c r="D16" s="5"/>
      <c r="E16" s="10"/>
    </row>
    <row r="17" spans="1:5" x14ac:dyDescent="0.2">
      <c r="A17" s="4" t="s">
        <v>30</v>
      </c>
      <c r="B17" s="5">
        <v>-30</v>
      </c>
      <c r="C17" s="5">
        <v>-29.5</v>
      </c>
      <c r="D17" s="5"/>
      <c r="E17" s="10"/>
    </row>
    <row r="18" spans="1:5" x14ac:dyDescent="0.2">
      <c r="A18" s="4" t="s">
        <v>29</v>
      </c>
      <c r="B18" s="5">
        <v>-29.4</v>
      </c>
      <c r="C18" s="5">
        <v>-28.6</v>
      </c>
      <c r="D18" s="5"/>
      <c r="E18" s="10"/>
    </row>
    <row r="19" spans="1:5" x14ac:dyDescent="0.2">
      <c r="A19" s="4" t="s">
        <v>28</v>
      </c>
      <c r="B19" s="5">
        <v>-28.7</v>
      </c>
      <c r="C19" s="5">
        <v>-27.6</v>
      </c>
      <c r="D19" s="5"/>
      <c r="E19" s="10"/>
    </row>
    <row r="20" spans="1:5" x14ac:dyDescent="0.2">
      <c r="A20" s="4" t="s">
        <v>27</v>
      </c>
      <c r="B20" s="5">
        <v>-27.9</v>
      </c>
      <c r="C20" s="5">
        <v>-26.5</v>
      </c>
      <c r="D20" s="5"/>
      <c r="E20" s="10"/>
    </row>
    <row r="21" spans="1:5" x14ac:dyDescent="0.2">
      <c r="A21" s="4" t="s">
        <v>26</v>
      </c>
      <c r="B21" s="5">
        <v>-26.9</v>
      </c>
      <c r="C21" s="5">
        <v>-25.1</v>
      </c>
      <c r="D21" s="5"/>
      <c r="E21" s="11"/>
    </row>
    <row r="22" spans="1:5" x14ac:dyDescent="0.2">
      <c r="A22" s="4" t="s">
        <v>25</v>
      </c>
      <c r="B22" s="5">
        <v>-25.8</v>
      </c>
      <c r="C22" s="5">
        <v>-23.6</v>
      </c>
      <c r="D22" s="5"/>
    </row>
    <row r="23" spans="1:5" x14ac:dyDescent="0.2">
      <c r="A23" s="4" t="s">
        <v>24</v>
      </c>
      <c r="B23" s="5">
        <v>-24.3</v>
      </c>
      <c r="C23" s="5"/>
      <c r="D23" s="5"/>
    </row>
    <row r="24" spans="1:5" x14ac:dyDescent="0.2">
      <c r="B24" s="12"/>
    </row>
    <row r="25" spans="1:5" x14ac:dyDescent="0.2">
      <c r="B25" s="12"/>
    </row>
  </sheetData>
  <pageMargins left="0.7" right="0.7" top="0.75" bottom="0.75" header="0.3" footer="0.3"/>
  <headerFooter>
    <oddHeader>&amp;C&amp;"Calibri"&amp;12&amp;KFF0000 PROTECTED&amp;1#_x000D_</oddHeader>
    <oddFooter>&amp;C_x000D_&amp;1#&amp;"Calibri"&amp;12&amp;KFF0000 PROTECTED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35640-AE5E-4EDE-98E4-5809047B45CF}">
  <dimension ref="A1:B5"/>
  <sheetViews>
    <sheetView workbookViewId="0">
      <selection activeCell="C42" sqref="C42"/>
    </sheetView>
  </sheetViews>
  <sheetFormatPr defaultRowHeight="12.75" x14ac:dyDescent="0.2"/>
  <cols>
    <col min="1" max="1" width="9.140625" style="4"/>
    <col min="2" max="2" width="21.7109375" style="4" bestFit="1" customWidth="1"/>
    <col min="3" max="3" width="22.5703125" style="4" bestFit="1" customWidth="1"/>
    <col min="4" max="4" width="13.85546875" style="4" bestFit="1" customWidth="1"/>
    <col min="5" max="5" width="23.7109375" style="4" bestFit="1" customWidth="1"/>
    <col min="6" max="16384" width="9.140625" style="4"/>
  </cols>
  <sheetData>
    <row r="1" spans="1:2" ht="35.25" x14ac:dyDescent="0.5">
      <c r="A1" s="3" t="s">
        <v>0</v>
      </c>
    </row>
    <row r="2" spans="1:2" x14ac:dyDescent="0.2">
      <c r="A2" s="4" t="s">
        <v>33</v>
      </c>
      <c r="B2" s="4" t="s">
        <v>39</v>
      </c>
    </row>
    <row r="3" spans="1:2" x14ac:dyDescent="0.2">
      <c r="A3" s="4" t="s">
        <v>18</v>
      </c>
      <c r="B3" s="4">
        <v>2.5</v>
      </c>
    </row>
    <row r="4" spans="1:2" x14ac:dyDescent="0.2">
      <c r="A4" s="4" t="s">
        <v>19</v>
      </c>
      <c r="B4" s="4">
        <v>2.9</v>
      </c>
    </row>
    <row r="5" spans="1:2" x14ac:dyDescent="0.2">
      <c r="A5" s="4" t="s">
        <v>43</v>
      </c>
      <c r="B5" s="4">
        <v>1.6</v>
      </c>
    </row>
  </sheetData>
  <pageMargins left="0.7" right="0.7" top="0.75" bottom="0.75" header="0.3" footer="0.3"/>
  <headerFooter>
    <oddHeader>&amp;C&amp;"Calibri"&amp;12&amp;KFF0000 OFFICIAL&amp;1#_x000D_</oddHeader>
    <oddFooter>&amp;C_x000D_&amp;1#&amp;"Calibri"&amp;12&amp;KFF0000 OFFICIAL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128E6-E6CE-437B-91EB-8C02308ED390}">
  <dimension ref="A1:B5"/>
  <sheetViews>
    <sheetView workbookViewId="0">
      <selection activeCell="E11" sqref="E11"/>
    </sheetView>
  </sheetViews>
  <sheetFormatPr defaultRowHeight="12.75" x14ac:dyDescent="0.2"/>
  <cols>
    <col min="1" max="1" width="17.28515625" style="4" customWidth="1"/>
    <col min="2" max="2" width="21.7109375" style="4" bestFit="1" customWidth="1"/>
    <col min="3" max="3" width="22.5703125" style="4" bestFit="1" customWidth="1"/>
    <col min="4" max="4" width="13.85546875" style="4" bestFit="1" customWidth="1"/>
    <col min="5" max="5" width="23.7109375" style="4" bestFit="1" customWidth="1"/>
    <col min="6" max="16384" width="9.140625" style="4"/>
  </cols>
  <sheetData>
    <row r="1" spans="1:2" ht="35.25" x14ac:dyDescent="0.5">
      <c r="A1" s="3" t="s">
        <v>0</v>
      </c>
    </row>
    <row r="2" spans="1:2" x14ac:dyDescent="0.2">
      <c r="A2" s="4" t="s">
        <v>38</v>
      </c>
      <c r="B2" s="4" t="s">
        <v>39</v>
      </c>
    </row>
    <row r="3" spans="1:2" ht="30" x14ac:dyDescent="0.25">
      <c r="A3" s="9" t="s">
        <v>40</v>
      </c>
      <c r="B3" s="5">
        <v>0.2</v>
      </c>
    </row>
    <row r="4" spans="1:2" ht="45" x14ac:dyDescent="0.25">
      <c r="A4" s="9" t="s">
        <v>41</v>
      </c>
      <c r="B4" s="5">
        <v>1</v>
      </c>
    </row>
    <row r="5" spans="1:2" ht="30" x14ac:dyDescent="0.25">
      <c r="A5" s="9" t="s">
        <v>42</v>
      </c>
      <c r="B5" s="5">
        <v>4.2</v>
      </c>
    </row>
  </sheetData>
  <pageMargins left="0.7" right="0.7" top="0.75" bottom="0.75" header="0.3" footer="0.3"/>
  <headerFooter>
    <oddHeader>&amp;C&amp;"Calibri"&amp;12&amp;KFF0000 OFFICIAL&amp;1#_x000D_</oddHeader>
    <oddFooter>&amp;C_x000D_&amp;1#&amp;"Calibri"&amp;12&amp;KFF0000 OFFICIAL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BEA52-45AB-491C-A2A7-5C76596B08F1}">
  <dimension ref="A1:P60"/>
  <sheetViews>
    <sheetView workbookViewId="0">
      <selection activeCell="G15" sqref="G15"/>
    </sheetView>
  </sheetViews>
  <sheetFormatPr defaultRowHeight="12.75" x14ac:dyDescent="0.2"/>
  <cols>
    <col min="1" max="1" width="9.140625" style="4"/>
    <col min="2" max="2" width="21.7109375" style="4" bestFit="1" customWidth="1"/>
    <col min="3" max="3" width="22.5703125" style="4" bestFit="1" customWidth="1"/>
    <col min="4" max="4" width="13.85546875" style="4" bestFit="1" customWidth="1"/>
    <col min="5" max="5" width="23.7109375" style="4" bestFit="1" customWidth="1"/>
    <col min="6" max="16384" width="9.140625" style="4"/>
  </cols>
  <sheetData>
    <row r="1" spans="1:16" ht="35.25" x14ac:dyDescent="0.5">
      <c r="A1" s="3" t="s">
        <v>0</v>
      </c>
    </row>
    <row r="2" spans="1:16" x14ac:dyDescent="0.2">
      <c r="A2" s="4" t="s">
        <v>33</v>
      </c>
      <c r="B2" s="4" t="s">
        <v>34</v>
      </c>
      <c r="C2" s="4" t="s">
        <v>35</v>
      </c>
      <c r="D2" s="4" t="s">
        <v>36</v>
      </c>
      <c r="E2" s="4" t="s">
        <v>37</v>
      </c>
    </row>
    <row r="3" spans="1:16" x14ac:dyDescent="0.2">
      <c r="A3" s="4" t="s">
        <v>10</v>
      </c>
      <c r="B3" s="5">
        <v>-2.2999999999999998</v>
      </c>
      <c r="C3" s="5">
        <v>-1.2</v>
      </c>
      <c r="D3" s="5">
        <v>-1.2</v>
      </c>
      <c r="E3" s="5">
        <v>0</v>
      </c>
      <c r="F3" s="5"/>
      <c r="M3" s="5"/>
      <c r="N3" s="5"/>
      <c r="O3" s="5"/>
      <c r="P3" s="5"/>
    </row>
    <row r="4" spans="1:16" x14ac:dyDescent="0.2">
      <c r="A4" s="4" t="s">
        <v>11</v>
      </c>
      <c r="B4" s="5">
        <v>-2.4</v>
      </c>
      <c r="C4" s="5">
        <v>-0.8</v>
      </c>
      <c r="D4" s="5">
        <v>-1.6</v>
      </c>
      <c r="E4" s="5">
        <v>0</v>
      </c>
      <c r="F4" s="5"/>
      <c r="M4" s="5"/>
      <c r="N4" s="5"/>
      <c r="O4" s="5"/>
      <c r="P4" s="5"/>
    </row>
    <row r="5" spans="1:16" x14ac:dyDescent="0.2">
      <c r="A5" s="4" t="s">
        <v>12</v>
      </c>
      <c r="B5" s="5">
        <v>-1.9</v>
      </c>
      <c r="C5" s="5">
        <v>-1</v>
      </c>
      <c r="D5" s="5">
        <v>-0.9</v>
      </c>
      <c r="E5" s="5">
        <v>0</v>
      </c>
      <c r="F5" s="5"/>
      <c r="M5" s="5"/>
      <c r="N5" s="5"/>
      <c r="O5" s="5"/>
      <c r="P5" s="5"/>
    </row>
    <row r="6" spans="1:16" x14ac:dyDescent="0.2">
      <c r="A6" s="4" t="s">
        <v>13</v>
      </c>
      <c r="B6" s="5">
        <v>-0.6</v>
      </c>
      <c r="C6" s="5">
        <v>-0.1</v>
      </c>
      <c r="D6" s="5">
        <v>-0.4</v>
      </c>
      <c r="E6" s="5">
        <v>0</v>
      </c>
      <c r="F6" s="5"/>
      <c r="M6" s="5"/>
      <c r="N6" s="5"/>
      <c r="O6" s="5"/>
      <c r="P6" s="5"/>
    </row>
    <row r="7" spans="1:16" x14ac:dyDescent="0.2">
      <c r="A7" s="4" t="s">
        <v>14</v>
      </c>
      <c r="B7" s="5">
        <v>0</v>
      </c>
      <c r="C7" s="5">
        <v>0</v>
      </c>
      <c r="D7" s="5">
        <v>0</v>
      </c>
      <c r="E7" s="5">
        <v>0</v>
      </c>
      <c r="F7" s="5"/>
      <c r="M7" s="5"/>
      <c r="N7" s="5"/>
      <c r="O7" s="5"/>
      <c r="P7" s="5"/>
    </row>
    <row r="8" spans="1:16" x14ac:dyDescent="0.2">
      <c r="A8" s="4" t="s">
        <v>15</v>
      </c>
      <c r="B8" s="5">
        <v>-4.3</v>
      </c>
      <c r="C8" s="5">
        <v>-0.8</v>
      </c>
      <c r="D8" s="5">
        <v>-0.6</v>
      </c>
      <c r="E8" s="5">
        <v>-2.9</v>
      </c>
      <c r="F8" s="5"/>
      <c r="M8" s="5"/>
      <c r="N8" s="5"/>
      <c r="O8" s="5"/>
      <c r="P8" s="5"/>
    </row>
    <row r="9" spans="1:16" x14ac:dyDescent="0.2">
      <c r="A9" s="4" t="s">
        <v>16</v>
      </c>
      <c r="B9" s="5">
        <v>-6.4</v>
      </c>
      <c r="C9" s="5">
        <v>0.3</v>
      </c>
      <c r="D9" s="5">
        <v>-0.1</v>
      </c>
      <c r="E9" s="5">
        <v>-6.7</v>
      </c>
      <c r="F9" s="5"/>
      <c r="M9" s="5"/>
      <c r="N9" s="5"/>
      <c r="O9" s="5"/>
      <c r="P9" s="5"/>
    </row>
    <row r="10" spans="1:16" x14ac:dyDescent="0.2">
      <c r="A10" s="4" t="s">
        <v>17</v>
      </c>
      <c r="B10" s="5">
        <v>-1.4</v>
      </c>
      <c r="C10" s="5">
        <v>0.2</v>
      </c>
      <c r="D10" s="5">
        <v>1.4</v>
      </c>
      <c r="E10" s="5">
        <v>-3</v>
      </c>
      <c r="F10" s="5"/>
      <c r="M10" s="5"/>
      <c r="N10" s="5"/>
      <c r="O10" s="5"/>
      <c r="P10" s="5"/>
    </row>
    <row r="11" spans="1:16" x14ac:dyDescent="0.2">
      <c r="A11" s="4" t="s">
        <v>18</v>
      </c>
      <c r="B11" s="5">
        <v>0.9</v>
      </c>
      <c r="C11" s="5">
        <v>0.1</v>
      </c>
      <c r="D11" s="5">
        <v>2</v>
      </c>
      <c r="E11" s="5">
        <v>-1.3</v>
      </c>
      <c r="F11" s="5"/>
      <c r="M11" s="5"/>
      <c r="N11" s="5"/>
      <c r="O11" s="5"/>
      <c r="P11" s="5"/>
    </row>
    <row r="12" spans="1:16" x14ac:dyDescent="0.2">
      <c r="A12" s="4" t="s">
        <v>19</v>
      </c>
      <c r="B12" s="5">
        <v>0.6</v>
      </c>
      <c r="C12" s="5">
        <v>0</v>
      </c>
      <c r="D12" s="5">
        <v>1</v>
      </c>
      <c r="E12" s="5">
        <v>-0.4</v>
      </c>
      <c r="F12" s="5"/>
      <c r="M12" s="5"/>
      <c r="N12" s="5"/>
      <c r="O12" s="5"/>
      <c r="P12" s="5"/>
    </row>
    <row r="13" spans="1:16" x14ac:dyDescent="0.2">
      <c r="A13" s="4" t="s">
        <v>20</v>
      </c>
      <c r="B13" s="5">
        <v>-1</v>
      </c>
      <c r="C13" s="5">
        <v>-1.3</v>
      </c>
      <c r="D13" s="5">
        <v>0.5</v>
      </c>
      <c r="E13" s="5">
        <v>-0.2</v>
      </c>
      <c r="F13" s="5"/>
      <c r="M13" s="5"/>
      <c r="N13" s="5"/>
      <c r="O13" s="5"/>
      <c r="P13" s="5"/>
    </row>
    <row r="14" spans="1:16" x14ac:dyDescent="0.2">
      <c r="A14" s="4" t="s">
        <v>21</v>
      </c>
      <c r="B14" s="5">
        <v>-1.5</v>
      </c>
      <c r="C14" s="5">
        <v>-1.4</v>
      </c>
      <c r="D14" s="5">
        <v>-0.1</v>
      </c>
      <c r="E14" s="5">
        <v>0</v>
      </c>
      <c r="F14" s="5"/>
      <c r="M14" s="5"/>
      <c r="N14" s="5"/>
      <c r="O14" s="5"/>
      <c r="P14" s="5"/>
    </row>
    <row r="15" spans="1:16" x14ac:dyDescent="0.2">
      <c r="A15" s="4" t="s">
        <v>22</v>
      </c>
      <c r="B15" s="5">
        <v>-1.2</v>
      </c>
      <c r="C15" s="5">
        <v>-0.8</v>
      </c>
      <c r="D15" s="5">
        <v>-0.4</v>
      </c>
      <c r="E15" s="5">
        <v>0</v>
      </c>
      <c r="F15" s="5"/>
      <c r="M15" s="5"/>
      <c r="N15" s="5"/>
      <c r="O15" s="5"/>
      <c r="P15" s="5"/>
    </row>
    <row r="16" spans="1:16" x14ac:dyDescent="0.2">
      <c r="A16" s="4" t="s">
        <v>32</v>
      </c>
      <c r="B16" s="5">
        <v>-1.2</v>
      </c>
      <c r="C16" s="5">
        <v>-0.9</v>
      </c>
      <c r="D16" s="5">
        <v>-0.3</v>
      </c>
      <c r="E16" s="5">
        <v>0</v>
      </c>
      <c r="F16" s="5"/>
      <c r="M16" s="5"/>
      <c r="N16" s="5"/>
      <c r="O16" s="5"/>
      <c r="P16" s="5"/>
    </row>
    <row r="17" spans="1:16" x14ac:dyDescent="0.2">
      <c r="A17" s="4" t="s">
        <v>31</v>
      </c>
      <c r="B17" s="5">
        <v>-1.1000000000000001</v>
      </c>
      <c r="C17" s="5">
        <v>-0.9</v>
      </c>
      <c r="D17" s="5">
        <v>-0.2</v>
      </c>
      <c r="E17" s="5">
        <v>0</v>
      </c>
      <c r="F17" s="5"/>
      <c r="M17" s="5"/>
      <c r="N17" s="5"/>
      <c r="O17" s="5"/>
      <c r="P17" s="5"/>
    </row>
    <row r="18" spans="1:16" x14ac:dyDescent="0.2">
      <c r="A18" s="4" t="s">
        <v>30</v>
      </c>
      <c r="B18" s="5">
        <v>-1.2</v>
      </c>
      <c r="C18" s="5">
        <v>-1</v>
      </c>
      <c r="D18" s="5">
        <v>-0.2</v>
      </c>
      <c r="E18" s="5">
        <v>0</v>
      </c>
      <c r="F18" s="5"/>
      <c r="M18" s="5"/>
      <c r="N18" s="5"/>
      <c r="O18" s="5"/>
      <c r="P18" s="5"/>
    </row>
    <row r="19" spans="1:16" x14ac:dyDescent="0.2">
      <c r="A19" s="4" t="s">
        <v>29</v>
      </c>
      <c r="B19" s="5">
        <v>-0.9</v>
      </c>
      <c r="C19" s="5">
        <v>-0.8</v>
      </c>
      <c r="D19" s="5">
        <v>-0.1</v>
      </c>
      <c r="E19" s="5">
        <v>0</v>
      </c>
      <c r="F19" s="5"/>
      <c r="M19" s="5"/>
      <c r="N19" s="5"/>
      <c r="O19" s="5"/>
      <c r="P19" s="5"/>
    </row>
    <row r="20" spans="1:16" x14ac:dyDescent="0.2">
      <c r="A20" s="4" t="s">
        <v>28</v>
      </c>
      <c r="B20" s="5">
        <v>-0.8</v>
      </c>
      <c r="C20" s="5">
        <v>-0.8</v>
      </c>
      <c r="D20" s="5">
        <v>-0.1</v>
      </c>
      <c r="E20" s="5">
        <v>0</v>
      </c>
      <c r="F20" s="5"/>
      <c r="M20" s="5"/>
      <c r="N20" s="5"/>
      <c r="O20" s="5"/>
      <c r="P20" s="5"/>
    </row>
    <row r="21" spans="1:16" x14ac:dyDescent="0.2">
      <c r="A21" s="4" t="s">
        <v>27</v>
      </c>
      <c r="B21" s="5">
        <v>-0.8</v>
      </c>
      <c r="C21" s="5">
        <v>-0.8</v>
      </c>
      <c r="D21" s="5">
        <v>0</v>
      </c>
      <c r="E21" s="5">
        <v>0</v>
      </c>
      <c r="F21" s="5"/>
      <c r="M21" s="5"/>
      <c r="N21" s="5"/>
      <c r="O21" s="5"/>
      <c r="P21" s="5"/>
    </row>
    <row r="22" spans="1:16" x14ac:dyDescent="0.2">
      <c r="A22" s="4" t="s">
        <v>26</v>
      </c>
      <c r="B22" s="5">
        <v>-0.5</v>
      </c>
      <c r="C22" s="5">
        <v>-0.5</v>
      </c>
      <c r="D22" s="5">
        <v>0</v>
      </c>
      <c r="E22" s="5">
        <v>0</v>
      </c>
      <c r="F22" s="5"/>
      <c r="M22" s="5"/>
      <c r="N22" s="5"/>
      <c r="O22" s="5"/>
      <c r="P22" s="5"/>
    </row>
    <row r="23" spans="1:16" x14ac:dyDescent="0.2">
      <c r="A23" s="4" t="s">
        <v>25</v>
      </c>
      <c r="B23" s="5">
        <v>-0.3</v>
      </c>
      <c r="C23" s="5">
        <v>-0.3</v>
      </c>
      <c r="D23" s="5">
        <v>0</v>
      </c>
      <c r="E23" s="5">
        <v>0</v>
      </c>
      <c r="F23" s="5"/>
      <c r="M23" s="5"/>
      <c r="N23" s="5"/>
      <c r="O23" s="5"/>
      <c r="P23" s="5"/>
    </row>
    <row r="24" spans="1:16" x14ac:dyDescent="0.2">
      <c r="A24" s="4" t="s">
        <v>24</v>
      </c>
      <c r="B24" s="5">
        <v>0</v>
      </c>
      <c r="C24" s="5">
        <v>0</v>
      </c>
      <c r="D24" s="5">
        <v>0</v>
      </c>
      <c r="E24" s="5">
        <v>0</v>
      </c>
      <c r="M24" s="5"/>
      <c r="N24" s="5"/>
      <c r="O24" s="5"/>
      <c r="P24" s="5"/>
    </row>
    <row r="26" spans="1:16" x14ac:dyDescent="0.2">
      <c r="B26" s="5"/>
      <c r="C26" s="5"/>
      <c r="D26" s="5"/>
      <c r="E26" s="5"/>
    </row>
    <row r="27" spans="1:16" x14ac:dyDescent="0.2">
      <c r="B27" s="5"/>
      <c r="C27" s="5"/>
      <c r="D27" s="5"/>
      <c r="E27" s="5"/>
    </row>
    <row r="28" spans="1:16" x14ac:dyDescent="0.2">
      <c r="B28" s="5"/>
      <c r="C28" s="5"/>
      <c r="D28" s="5"/>
      <c r="E28" s="5"/>
      <c r="G28" s="5"/>
      <c r="H28" s="5"/>
      <c r="I28" s="5"/>
      <c r="J28" s="5"/>
    </row>
    <row r="29" spans="1:16" x14ac:dyDescent="0.2">
      <c r="B29" s="5"/>
      <c r="C29" s="5"/>
      <c r="D29" s="5"/>
      <c r="E29" s="5"/>
      <c r="G29" s="5"/>
      <c r="H29" s="5"/>
      <c r="I29" s="5"/>
      <c r="J29" s="5"/>
    </row>
    <row r="30" spans="1:16" x14ac:dyDescent="0.2">
      <c r="B30" s="5"/>
      <c r="C30" s="5"/>
      <c r="D30" s="5"/>
      <c r="E30" s="5"/>
      <c r="G30" s="5"/>
      <c r="H30" s="5"/>
      <c r="I30" s="5"/>
      <c r="J30" s="5"/>
    </row>
    <row r="31" spans="1:16" x14ac:dyDescent="0.2">
      <c r="B31" s="5"/>
      <c r="C31" s="5"/>
      <c r="D31" s="5"/>
      <c r="E31" s="5"/>
      <c r="G31" s="5"/>
      <c r="H31" s="5"/>
      <c r="I31" s="5"/>
      <c r="J31" s="5"/>
    </row>
    <row r="32" spans="1:16" x14ac:dyDescent="0.2">
      <c r="B32" s="5"/>
      <c r="C32" s="5"/>
      <c r="D32" s="5"/>
      <c r="E32" s="5"/>
      <c r="G32" s="5"/>
      <c r="H32" s="5"/>
      <c r="I32" s="5"/>
      <c r="J32" s="5"/>
    </row>
    <row r="33" spans="2:10" x14ac:dyDescent="0.2">
      <c r="B33" s="5"/>
      <c r="C33" s="5"/>
      <c r="D33" s="5"/>
      <c r="E33" s="5"/>
      <c r="G33" s="5"/>
      <c r="H33" s="5"/>
      <c r="I33" s="5"/>
      <c r="J33" s="5"/>
    </row>
    <row r="34" spans="2:10" x14ac:dyDescent="0.2">
      <c r="B34" s="5"/>
      <c r="C34" s="5"/>
      <c r="D34" s="5"/>
      <c r="E34" s="5"/>
      <c r="G34" s="5"/>
      <c r="H34" s="5"/>
      <c r="I34" s="5"/>
      <c r="J34" s="5"/>
    </row>
    <row r="35" spans="2:10" x14ac:dyDescent="0.2">
      <c r="B35" s="5"/>
      <c r="C35" s="5"/>
      <c r="D35" s="5"/>
      <c r="E35" s="5"/>
      <c r="G35" s="5"/>
      <c r="H35" s="5"/>
      <c r="I35" s="5"/>
      <c r="J35" s="5"/>
    </row>
    <row r="36" spans="2:10" x14ac:dyDescent="0.2">
      <c r="B36" s="5"/>
      <c r="C36" s="5"/>
      <c r="D36" s="5"/>
      <c r="E36" s="5"/>
      <c r="G36" s="5"/>
      <c r="H36" s="5"/>
      <c r="I36" s="5"/>
      <c r="J36" s="5"/>
    </row>
    <row r="37" spans="2:10" x14ac:dyDescent="0.2">
      <c r="B37" s="5"/>
      <c r="C37" s="5"/>
      <c r="D37" s="5"/>
      <c r="E37" s="5"/>
      <c r="G37" s="5"/>
      <c r="H37" s="5"/>
      <c r="I37" s="5"/>
      <c r="J37" s="5"/>
    </row>
    <row r="38" spans="2:10" x14ac:dyDescent="0.2">
      <c r="B38" s="5"/>
      <c r="C38" s="5"/>
      <c r="D38" s="5"/>
      <c r="E38" s="5"/>
      <c r="G38" s="5"/>
      <c r="H38" s="5"/>
      <c r="I38" s="5"/>
      <c r="J38" s="5"/>
    </row>
    <row r="39" spans="2:10" x14ac:dyDescent="0.2">
      <c r="B39" s="5"/>
      <c r="C39" s="5"/>
      <c r="D39" s="5"/>
      <c r="E39" s="5"/>
      <c r="G39" s="5"/>
      <c r="H39" s="5"/>
      <c r="I39" s="5"/>
      <c r="J39" s="5"/>
    </row>
    <row r="40" spans="2:10" x14ac:dyDescent="0.2">
      <c r="B40" s="5"/>
      <c r="C40" s="5"/>
      <c r="D40" s="5"/>
      <c r="E40" s="5"/>
      <c r="G40" s="5"/>
      <c r="H40" s="5"/>
      <c r="I40" s="5"/>
      <c r="J40" s="5"/>
    </row>
    <row r="41" spans="2:10" x14ac:dyDescent="0.2">
      <c r="B41" s="5"/>
      <c r="C41" s="5"/>
      <c r="D41" s="5"/>
      <c r="E41" s="5"/>
      <c r="G41" s="5"/>
      <c r="H41" s="5"/>
      <c r="I41" s="5"/>
      <c r="J41" s="5"/>
    </row>
    <row r="42" spans="2:10" x14ac:dyDescent="0.2">
      <c r="B42" s="5"/>
      <c r="C42" s="5"/>
      <c r="D42" s="5"/>
      <c r="E42" s="5"/>
      <c r="G42" s="5"/>
      <c r="H42" s="5"/>
      <c r="I42" s="5"/>
      <c r="J42" s="5"/>
    </row>
    <row r="43" spans="2:10" x14ac:dyDescent="0.2">
      <c r="B43" s="5"/>
      <c r="C43" s="5"/>
      <c r="D43" s="5"/>
      <c r="E43" s="5"/>
      <c r="G43" s="5"/>
      <c r="H43" s="5"/>
      <c r="I43" s="5"/>
      <c r="J43" s="5"/>
    </row>
    <row r="44" spans="2:10" x14ac:dyDescent="0.2">
      <c r="B44" s="5"/>
      <c r="C44" s="5"/>
      <c r="D44" s="5"/>
      <c r="E44" s="5"/>
      <c r="G44" s="5"/>
      <c r="H44" s="5"/>
      <c r="I44" s="5"/>
      <c r="J44" s="5"/>
    </row>
    <row r="45" spans="2:10" x14ac:dyDescent="0.2">
      <c r="B45" s="5"/>
      <c r="C45" s="5"/>
      <c r="D45" s="5"/>
      <c r="E45" s="5"/>
      <c r="G45" s="5"/>
      <c r="H45" s="5"/>
      <c r="I45" s="5"/>
      <c r="J45" s="5"/>
    </row>
    <row r="46" spans="2:10" x14ac:dyDescent="0.2">
      <c r="B46" s="5"/>
      <c r="C46" s="5"/>
      <c r="D46" s="5"/>
      <c r="E46" s="5"/>
      <c r="G46" s="5"/>
      <c r="H46" s="5"/>
      <c r="I46" s="5"/>
      <c r="J46" s="5"/>
    </row>
    <row r="47" spans="2:10" x14ac:dyDescent="0.2">
      <c r="B47" s="5"/>
      <c r="C47" s="5"/>
      <c r="D47" s="5"/>
      <c r="E47" s="5"/>
      <c r="G47" s="5"/>
      <c r="H47" s="5"/>
      <c r="I47" s="5"/>
      <c r="J47" s="5"/>
    </row>
    <row r="48" spans="2:10" x14ac:dyDescent="0.2">
      <c r="B48" s="5"/>
      <c r="C48" s="5"/>
      <c r="D48" s="5"/>
      <c r="E48" s="5"/>
      <c r="G48" s="5"/>
      <c r="H48" s="5"/>
      <c r="I48" s="5"/>
      <c r="J48" s="5"/>
    </row>
    <row r="49" spans="2:10" x14ac:dyDescent="0.2">
      <c r="B49" s="5"/>
      <c r="C49" s="5"/>
      <c r="D49" s="5"/>
      <c r="E49" s="5"/>
      <c r="G49" s="5"/>
      <c r="H49" s="5"/>
      <c r="I49" s="5"/>
      <c r="J49" s="5"/>
    </row>
    <row r="50" spans="2:10" x14ac:dyDescent="0.2">
      <c r="B50" s="5"/>
      <c r="C50" s="5"/>
      <c r="D50" s="5"/>
      <c r="E50" s="5"/>
    </row>
    <row r="51" spans="2:10" x14ac:dyDescent="0.2">
      <c r="B51" s="5"/>
      <c r="C51" s="5"/>
      <c r="D51" s="5"/>
      <c r="E51" s="5"/>
    </row>
    <row r="52" spans="2:10" x14ac:dyDescent="0.2">
      <c r="B52" s="5"/>
      <c r="C52" s="5"/>
      <c r="D52" s="5"/>
      <c r="E52" s="5"/>
    </row>
    <row r="53" spans="2:10" x14ac:dyDescent="0.2">
      <c r="B53" s="5"/>
      <c r="C53" s="5"/>
      <c r="D53" s="5"/>
      <c r="E53" s="5"/>
    </row>
    <row r="54" spans="2:10" x14ac:dyDescent="0.2">
      <c r="B54" s="5"/>
      <c r="C54" s="5"/>
      <c r="D54" s="5"/>
      <c r="E54" s="5"/>
    </row>
    <row r="55" spans="2:10" x14ac:dyDescent="0.2">
      <c r="B55" s="5"/>
      <c r="C55" s="5"/>
      <c r="D55" s="5"/>
      <c r="E55" s="5"/>
    </row>
    <row r="56" spans="2:10" x14ac:dyDescent="0.2">
      <c r="B56" s="5"/>
      <c r="C56" s="5"/>
      <c r="D56" s="5"/>
      <c r="E56" s="5"/>
    </row>
    <row r="57" spans="2:10" x14ac:dyDescent="0.2">
      <c r="B57" s="5"/>
      <c r="C57" s="5"/>
      <c r="D57" s="5"/>
      <c r="E57" s="5"/>
    </row>
    <row r="58" spans="2:10" x14ac:dyDescent="0.2">
      <c r="B58" s="5"/>
      <c r="C58" s="5"/>
      <c r="D58" s="5"/>
      <c r="E58" s="5"/>
    </row>
    <row r="59" spans="2:10" x14ac:dyDescent="0.2">
      <c r="B59" s="5"/>
      <c r="C59" s="5"/>
      <c r="D59" s="5"/>
      <c r="E59" s="5"/>
    </row>
    <row r="60" spans="2:10" x14ac:dyDescent="0.2">
      <c r="B60" s="5"/>
      <c r="C60" s="5"/>
      <c r="D60" s="5"/>
      <c r="E60" s="5"/>
    </row>
  </sheetData>
  <pageMargins left="0.7" right="0.7" top="0.75" bottom="0.75" header="0.3" footer="0.3"/>
  <headerFooter>
    <oddHeader>&amp;C&amp;"Calibri"&amp;12&amp;KFF0000 OFFICIAL&amp;1#_x000D_</oddHeader>
    <oddFooter>&amp;C_x000D_&amp;1#&amp;"Calibri"&amp;12&amp;KFF0000 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EFA3CD0C9384883E202483A01CFD0" ma:contentTypeVersion="29" ma:contentTypeDescription="Create a new document." ma:contentTypeScope="" ma:versionID="802b58b1da4c87c67cb8f13d07b747fd">
  <xsd:schema xmlns:xsd="http://www.w3.org/2001/XMLSchema" xmlns:xs="http://www.w3.org/2001/XMLSchema" xmlns:p="http://schemas.microsoft.com/office/2006/metadata/properties" xmlns:ns1="http://schemas.microsoft.com/sharepoint/v3" xmlns:ns2="9115ddca-c623-419f-a3c0-6a1c58c4dac8" xmlns:ns3="244fe85f-b655-4145-9b20-543b75dc1c24" targetNamespace="http://schemas.microsoft.com/office/2006/metadata/properties" ma:root="true" ma:fieldsID="1fcf1c21f49c808727b3a378cd86067a" ns1:_="" ns2:_="" ns3:_="">
    <xsd:import namespace="http://schemas.microsoft.com/sharepoint/v3"/>
    <xsd:import namespace="9115ddca-c623-419f-a3c0-6a1c58c4dac8"/>
    <xsd:import namespace="244fe85f-b655-4145-9b20-543b75dc1c24"/>
    <xsd:element name="properties">
      <xsd:complexType>
        <xsd:sequence>
          <xsd:element name="documentManagement">
            <xsd:complexType>
              <xsd:all>
                <xsd:element ref="ns2:Image" minOccurs="0"/>
                <xsd:element ref="ns2:Status" minOccurs="0"/>
                <xsd:element ref="ns2:Notes" minOccurs="0"/>
                <xsd:element ref="ns2:_Flow_SignoffStatus" minOccurs="0"/>
                <xsd:element ref="ns3:Date_x005f_x0020_of_x005f_x0020_Creation" minOccurs="0"/>
                <xsd:element ref="ns2:MudmapEVID" minOccurs="0"/>
                <xsd:element ref="ns2:LetterID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15ddca-c623-419f-a3c0-6a1c58c4dac8" elementFormDefault="qualified">
    <xsd:import namespace="http://schemas.microsoft.com/office/2006/documentManagement/types"/>
    <xsd:import namespace="http://schemas.microsoft.com/office/infopath/2007/PartnerControls"/>
    <xsd:element name="Image" ma:index="3" nillable="true" ma:displayName="Image" ma:format="Thumbnail" ma:internalName="Image" ma:readOnly="false">
      <xsd:simpleType>
        <xsd:restriction base="dms:Unknown"/>
      </xsd:simpleType>
    </xsd:element>
    <xsd:element name="Status" ma:index="4" nillable="true" ma:displayName="Status" ma:format="Dropdown" ma:internalName="Status" ma:readOnly="false">
      <xsd:simpleType>
        <xsd:restriction base="dms:Choice">
          <xsd:enumeration value="With drafter"/>
          <xsd:enumeration value="With EB for comment"/>
          <xsd:enumeration value="With TO for comment"/>
          <xsd:enumeration value="With EB for final review"/>
          <xsd:enumeration value="With TO for final review"/>
          <xsd:enumeration value="With Treasurer for final review"/>
          <xsd:enumeration value="In sandy"/>
          <xsd:enumeration value="In hard close"/>
        </xsd:restriction>
      </xsd:simpleType>
    </xsd:element>
    <xsd:element name="Notes" ma:index="5" nillable="true" ma:displayName="Notes" ma:format="Dropdown" ma:internalName="Notes" ma:readOnly="false">
      <xsd:simpleType>
        <xsd:restriction base="dms:Note">
          <xsd:maxLength value="255"/>
        </xsd:restriction>
      </xsd:simpleType>
    </xsd:element>
    <xsd:element name="_Flow_SignoffStatus" ma:index="6" nillable="true" ma:displayName="Sign-off status" ma:format="Dropdown" ma:internalName="Sign_x002d_off_x0020_status" ma:readOnly="false">
      <xsd:simpleType>
        <xsd:restriction base="dms:Text">
          <xsd:maxLength value="255"/>
        </xsd:restriction>
      </xsd:simpleType>
    </xsd:element>
    <xsd:element name="MudmapEVID" ma:index="8" nillable="true" ma:displayName="Mudmap ID" ma:description="This is the ID in column A of the live Mudmap" ma:format="Dropdown" ma:internalName="MudmapEVID" ma:readOnly="false">
      <xsd:simpleType>
        <xsd:restriction base="dms:Text">
          <xsd:maxLength value="255"/>
        </xsd:restriction>
      </xsd:simpleType>
    </xsd:element>
    <xsd:element name="LetterID" ma:index="9" nillable="true" ma:displayName="Letter ID" ma:format="Dropdown" ma:internalName="LetterID" ma:readOnly="false">
      <xsd:simpleType>
        <xsd:restriction base="dms:Text">
          <xsd:maxLength value="255"/>
        </xsd:restriction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8" nillable="true" ma:displayName="Tags" ma:hidden="true" ma:internalName="MediaServiceAutoTags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hidden="true" ma:internalName="MediaServiceOCR" ma:readOnly="true">
      <xsd:simpleType>
        <xsd:restriction base="dms:Note"/>
      </xsd:simpleType>
    </xsd:element>
    <xsd:element name="MediaServiceLocation" ma:index="23" nillable="true" ma:displayName="Location" ma:hidden="true" ma:internalName="MediaServiceLocatio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218240cd-c75f-40bd-87f4-262ac964b2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Metadata" ma:index="3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4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fe85f-b655-4145-9b20-543b75dc1c24" elementFormDefault="qualified">
    <xsd:import namespace="http://schemas.microsoft.com/office/2006/documentManagement/types"/>
    <xsd:import namespace="http://schemas.microsoft.com/office/infopath/2007/PartnerControls"/>
    <xsd:element name="Date_x005f_x0020_of_x005f_x0020_Creation" ma:index="7" nillable="true" ma:displayName="Date of Creation" ma:format="DateOnly" ma:internalName="Date_x0020_of_x0020_Creation" ma:readOnly="false">
      <xsd:simpleType>
        <xsd:restriction base="dms:DateTime"/>
      </xsd:simpleType>
    </xsd:element>
    <xsd:element name="SharedWithUsers" ma:index="14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8" nillable="true" ma:displayName="Taxonomy Catch All Column" ma:hidden="true" ma:list="{eed413a1-1c23-4ed2-af48-854dd5cd0a31}" ma:internalName="TaxCatchAll" ma:readOnly="false" ma:showField="CatchAllData" ma:web="244fe85f-b655-4145-9b20-543b75dc1c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Flow_SignoffStatus xmlns="9115ddca-c623-419f-a3c0-6a1c58c4dac8" xsi:nil="true"/>
    <MudmapEVID xmlns="9115ddca-c623-419f-a3c0-6a1c58c4dac8" xsi:nil="true"/>
    <_ip_UnifiedCompliancePolicyProperties xmlns="http://schemas.microsoft.com/sharepoint/v3" xsi:nil="true"/>
    <TaxCatchAll xmlns="244fe85f-b655-4145-9b20-543b75dc1c24" xsi:nil="true"/>
    <Status xmlns="9115ddca-c623-419f-a3c0-6a1c58c4dac8" xsi:nil="true"/>
    <lcf76f155ced4ddcb4097134ff3c332f xmlns="9115ddca-c623-419f-a3c0-6a1c58c4dac8">
      <Terms xmlns="http://schemas.microsoft.com/office/infopath/2007/PartnerControls"/>
    </lcf76f155ced4ddcb4097134ff3c332f>
    <LetterID xmlns="9115ddca-c623-419f-a3c0-6a1c58c4dac8" xsi:nil="true"/>
    <Notes xmlns="9115ddca-c623-419f-a3c0-6a1c58c4dac8" xsi:nil="true"/>
    <Date_x005f_x0020_of_x005f_x0020_Creation xmlns="244fe85f-b655-4145-9b20-543b75dc1c24" xsi:nil="true"/>
    <Image xmlns="9115ddca-c623-419f-a3c0-6a1c58c4dac8" xsi:nil="true"/>
  </documentManagement>
</p:properties>
</file>

<file path=customXml/itemProps1.xml><?xml version="1.0" encoding="utf-8"?>
<ds:datastoreItem xmlns:ds="http://schemas.openxmlformats.org/officeDocument/2006/customXml" ds:itemID="{94F9DBE3-47E1-42F8-A6A6-AF1F77421496}"/>
</file>

<file path=customXml/itemProps2.xml><?xml version="1.0" encoding="utf-8"?>
<ds:datastoreItem xmlns:ds="http://schemas.openxmlformats.org/officeDocument/2006/customXml" ds:itemID="{A4A84198-B2CB-4376-BE47-96E75B785417}"/>
</file>

<file path=customXml/itemProps3.xml><?xml version="1.0" encoding="utf-8"?>
<ds:datastoreItem xmlns:ds="http://schemas.openxmlformats.org/officeDocument/2006/customXml" ds:itemID="{3AAAB53B-DE5F-41CB-882C-69C7FF7BBE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3.01</vt:lpstr>
      <vt:lpstr>3.02</vt:lpstr>
      <vt:lpstr>3.03</vt:lpstr>
      <vt:lpstr>3.04</vt:lpstr>
      <vt:lpstr>3.05</vt:lpstr>
      <vt:lpstr>3.06</vt:lpstr>
      <vt:lpstr>3.07</vt:lpstr>
      <vt:lpstr>3.08</vt:lpstr>
      <vt:lpstr>3.09</vt:lpstr>
      <vt:lpstr>3.10</vt:lpstr>
      <vt:lpstr>3.11</vt:lpstr>
      <vt:lpstr>3.12</vt:lpstr>
      <vt:lpstr>3.13</vt:lpstr>
    </vt:vector>
  </TitlesOfParts>
  <Company>The Department of the Treasury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2025-03-24T23:47:12Z</dcterms:created>
  <dcterms:modified xsi:type="dcterms:W3CDTF">2025-03-25T00:01:32Z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e3dc468-5731-4ec9-b671-cf2147a52e3a_Enabled">
    <vt:lpwstr>true</vt:lpwstr>
  </property>
  <property fmtid="{D5CDD505-2E9C-101B-9397-08002B2CF9AE}" pid="3" name="MSIP_Label_6e3dc468-5731-4ec9-b671-cf2147a52e3a_SetDate">
    <vt:lpwstr>2025-03-24T23:48:03Z</vt:lpwstr>
  </property>
  <property fmtid="{D5CDD505-2E9C-101B-9397-08002B2CF9AE}" pid="4" name="MSIP_Label_6e3dc468-5731-4ec9-b671-cf2147a52e3a_Method">
    <vt:lpwstr>Privileged</vt:lpwstr>
  </property>
  <property fmtid="{D5CDD505-2E9C-101B-9397-08002B2CF9AE}" pid="5" name="MSIP_Label_6e3dc468-5731-4ec9-b671-cf2147a52e3a_Name">
    <vt:lpwstr>Official</vt:lpwstr>
  </property>
  <property fmtid="{D5CDD505-2E9C-101B-9397-08002B2CF9AE}" pid="6" name="MSIP_Label_6e3dc468-5731-4ec9-b671-cf2147a52e3a_SiteId">
    <vt:lpwstr>214f1646-2021-47cc-8397-e3d3a7ba7d9d</vt:lpwstr>
  </property>
  <property fmtid="{D5CDD505-2E9C-101B-9397-08002B2CF9AE}" pid="7" name="MSIP_Label_6e3dc468-5731-4ec9-b671-cf2147a52e3a_ActionId">
    <vt:lpwstr>4bdc1e65-8cd2-4722-abc1-36d5322aa3e0</vt:lpwstr>
  </property>
  <property fmtid="{D5CDD505-2E9C-101B-9397-08002B2CF9AE}" pid="8" name="MSIP_Label_6e3dc468-5731-4ec9-b671-cf2147a52e3a_ContentBits">
    <vt:lpwstr>3</vt:lpwstr>
  </property>
  <property fmtid="{D5CDD505-2E9C-101B-9397-08002B2CF9AE}" pid="9" name="ContentTypeId">
    <vt:lpwstr>0x010100DA4EFA3CD0C9384883E202483A01CFD0</vt:lpwstr>
  </property>
  <property fmtid="{D5CDD505-2E9C-101B-9397-08002B2CF9AE}" pid="10" name="MediaServiceImageTags">
    <vt:lpwstr/>
  </property>
</Properties>
</file>